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C:\Users\Użytkownik\Desktop\przetarg_org\wysłane do Anety Sztojko\"/>
    </mc:Choice>
  </mc:AlternateContent>
  <xr:revisionPtr revIDLastSave="0" documentId="13_ncr:1_{A3F2BB56-54C9-465A-893A-3D820B48DD2D}" xr6:coauthVersionLast="47" xr6:coauthVersionMax="47" xr10:uidLastSave="{00000000-0000-0000-0000-000000000000}"/>
  <bookViews>
    <workbookView xWindow="-96" yWindow="-96" windowWidth="19392" windowHeight="10392" activeTab="1" xr2:uid="{E765995F-0D01-4DFF-B1F5-199C094926BB}"/>
  </bookViews>
  <sheets>
    <sheet name="Wyposażenie_specyfikacja etap1" sheetId="1" r:id="rId1"/>
    <sheet name="Wyposażenie_specyfikacja etap2" sheetId="2"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2" l="1"/>
  <c r="H10" i="2" s="1"/>
  <c r="H155" i="2" s="1"/>
  <c r="F12" i="2"/>
  <c r="H12" i="2"/>
  <c r="F13" i="2"/>
  <c r="H13" i="2"/>
  <c r="F14" i="2"/>
  <c r="H14" i="2"/>
  <c r="F15" i="2"/>
  <c r="H15" i="2"/>
  <c r="F16" i="2"/>
  <c r="H16" i="2"/>
  <c r="F17" i="2"/>
  <c r="H17" i="2"/>
  <c r="F18" i="2"/>
  <c r="H18" i="2"/>
  <c r="F21" i="2"/>
  <c r="H21" i="2"/>
  <c r="F22" i="2"/>
  <c r="H22" i="2"/>
  <c r="F23" i="2"/>
  <c r="H23" i="2"/>
  <c r="F24" i="2"/>
  <c r="H24" i="2"/>
  <c r="F25" i="2"/>
  <c r="H25" i="2"/>
  <c r="F26" i="2"/>
  <c r="H26" i="2"/>
  <c r="F27" i="2"/>
  <c r="H27" i="2"/>
  <c r="F30" i="2"/>
  <c r="H30" i="2"/>
  <c r="F33" i="2"/>
  <c r="H33" i="2"/>
  <c r="F34" i="2"/>
  <c r="H34" i="2"/>
  <c r="F35" i="2"/>
  <c r="H35" i="2"/>
  <c r="F36" i="2"/>
  <c r="H36" i="2"/>
  <c r="F37" i="2"/>
  <c r="H37" i="2"/>
  <c r="F38" i="2"/>
  <c r="H38" i="2"/>
  <c r="F39" i="2"/>
  <c r="H39" i="2"/>
  <c r="F43" i="2"/>
  <c r="H43" i="2"/>
  <c r="F44" i="2"/>
  <c r="H44" i="2"/>
  <c r="F45" i="2"/>
  <c r="H45" i="2"/>
  <c r="F46" i="2"/>
  <c r="H46" i="2"/>
  <c r="F47" i="2"/>
  <c r="H47" i="2"/>
  <c r="F49" i="2"/>
  <c r="H49" i="2"/>
  <c r="F50" i="2"/>
  <c r="H50" i="2"/>
  <c r="F51" i="2"/>
  <c r="H51" i="2"/>
  <c r="F52" i="2"/>
  <c r="H52" i="2"/>
  <c r="F53" i="2"/>
  <c r="H53" i="2"/>
  <c r="F54" i="2"/>
  <c r="H54" i="2"/>
  <c r="F55" i="2"/>
  <c r="H55" i="2"/>
  <c r="F58" i="2"/>
  <c r="H58" i="2"/>
  <c r="F59" i="2"/>
  <c r="H59" i="2"/>
  <c r="F60" i="2"/>
  <c r="H60" i="2"/>
  <c r="F61" i="2"/>
  <c r="H61" i="2"/>
  <c r="F62" i="2"/>
  <c r="H62" i="2"/>
  <c r="F65" i="2"/>
  <c r="H65" i="2"/>
  <c r="F66" i="2"/>
  <c r="H66" i="2"/>
  <c r="F67" i="2"/>
  <c r="H67" i="2"/>
  <c r="F68" i="2"/>
  <c r="H68" i="2"/>
  <c r="F69" i="2"/>
  <c r="H69" i="2"/>
  <c r="F71" i="2"/>
  <c r="H71" i="2"/>
  <c r="F72" i="2"/>
  <c r="H72" i="2"/>
  <c r="F73" i="2"/>
  <c r="H73" i="2"/>
  <c r="F74" i="2"/>
  <c r="H74" i="2"/>
  <c r="F75" i="2"/>
  <c r="H75" i="2"/>
  <c r="F76" i="2"/>
  <c r="H76" i="2"/>
  <c r="F77" i="2"/>
  <c r="H77" i="2"/>
  <c r="F81" i="2"/>
  <c r="H81" i="2"/>
  <c r="F82" i="2"/>
  <c r="H82" i="2"/>
  <c r="F83" i="2"/>
  <c r="H83" i="2"/>
  <c r="F84" i="2"/>
  <c r="H84" i="2"/>
  <c r="F85" i="2"/>
  <c r="H85" i="2"/>
  <c r="F86" i="2"/>
  <c r="H86" i="2"/>
  <c r="F88" i="2"/>
  <c r="H88" i="2"/>
  <c r="F89" i="2"/>
  <c r="H89" i="2"/>
  <c r="F94" i="2"/>
  <c r="H94" i="2"/>
  <c r="F95" i="2"/>
  <c r="H95" i="2"/>
  <c r="F96" i="2"/>
  <c r="H96" i="2"/>
  <c r="F97" i="2"/>
  <c r="H97" i="2"/>
  <c r="F98" i="2"/>
  <c r="H98" i="2"/>
  <c r="F99" i="2"/>
  <c r="H99" i="2"/>
  <c r="F102" i="2"/>
  <c r="H102" i="2"/>
  <c r="F103" i="2"/>
  <c r="H103" i="2"/>
  <c r="F104" i="2"/>
  <c r="H104" i="2"/>
  <c r="F105" i="2"/>
  <c r="H105" i="2"/>
  <c r="F106" i="2"/>
  <c r="H106" i="2"/>
  <c r="F107" i="2"/>
  <c r="H107" i="2"/>
  <c r="F108" i="2"/>
  <c r="H108" i="2"/>
  <c r="F110" i="2"/>
  <c r="H110" i="2"/>
  <c r="F111" i="2"/>
  <c r="H111" i="2"/>
  <c r="F112" i="2"/>
  <c r="H112" i="2"/>
  <c r="F114" i="2"/>
  <c r="H114" i="2"/>
  <c r="F115" i="2"/>
  <c r="H115" i="2"/>
  <c r="F116" i="2"/>
  <c r="H116" i="2"/>
  <c r="F117" i="2"/>
  <c r="H117" i="2"/>
  <c r="F120" i="2"/>
  <c r="H120" i="2"/>
  <c r="F121" i="2"/>
  <c r="H121" i="2"/>
  <c r="F122" i="2"/>
  <c r="H122" i="2"/>
  <c r="F123" i="2"/>
  <c r="H123" i="2"/>
  <c r="F124" i="2"/>
  <c r="H124" i="2"/>
  <c r="F125" i="2"/>
  <c r="H125" i="2"/>
  <c r="F126" i="2"/>
  <c r="H126" i="2"/>
  <c r="F127" i="2"/>
  <c r="H127" i="2"/>
  <c r="F130" i="2"/>
  <c r="H130" i="2"/>
  <c r="F131" i="2"/>
  <c r="H131" i="2"/>
  <c r="F132" i="2"/>
  <c r="H132" i="2"/>
  <c r="F135" i="2"/>
  <c r="H135" i="2"/>
  <c r="F136" i="2"/>
  <c r="H136" i="2"/>
  <c r="F139" i="2"/>
  <c r="H139" i="2"/>
  <c r="F140" i="2"/>
  <c r="H140" i="2"/>
  <c r="F141" i="2"/>
  <c r="H141" i="2"/>
  <c r="F143" i="2"/>
  <c r="H143" i="2"/>
  <c r="F144" i="2"/>
  <c r="H144" i="2"/>
  <c r="F145" i="2"/>
  <c r="H145" i="2"/>
  <c r="F146" i="2"/>
  <c r="H146" i="2"/>
  <c r="F147" i="2"/>
  <c r="H147" i="2"/>
  <c r="F148" i="2"/>
  <c r="H148" i="2"/>
  <c r="F149" i="2"/>
  <c r="H149" i="2"/>
  <c r="F150" i="2"/>
  <c r="H150" i="2"/>
  <c r="F151" i="2"/>
  <c r="H151" i="2"/>
  <c r="F152" i="2"/>
  <c r="H152" i="2"/>
  <c r="F153" i="2"/>
  <c r="H153" i="2"/>
  <c r="F154" i="2"/>
  <c r="H154" i="2"/>
  <c r="F155" i="2"/>
  <c r="F194" i="1" l="1"/>
  <c r="H194" i="1" s="1"/>
  <c r="F193" i="1"/>
  <c r="H193" i="1" s="1"/>
  <c r="F192" i="1"/>
  <c r="H192" i="1" s="1"/>
  <c r="F190" i="1"/>
  <c r="H190" i="1" s="1"/>
  <c r="F189" i="1"/>
  <c r="H189" i="1" s="1"/>
  <c r="F188" i="1"/>
  <c r="H188" i="1" s="1"/>
  <c r="F187" i="1"/>
  <c r="H187" i="1" s="1"/>
  <c r="F185" i="1"/>
  <c r="H185" i="1" s="1"/>
  <c r="F184" i="1"/>
  <c r="H184" i="1" s="1"/>
  <c r="F183" i="1"/>
  <c r="H183" i="1" s="1"/>
  <c r="F182" i="1"/>
  <c r="H182" i="1" s="1"/>
  <c r="F180" i="1"/>
  <c r="H180" i="1" s="1"/>
  <c r="F179" i="1"/>
  <c r="H179" i="1" s="1"/>
  <c r="F178" i="1"/>
  <c r="H178" i="1" s="1"/>
  <c r="F177" i="1"/>
  <c r="H177" i="1" s="1"/>
  <c r="F176" i="1"/>
  <c r="H176" i="1" s="1"/>
  <c r="F175" i="1"/>
  <c r="H175" i="1" s="1"/>
  <c r="F171" i="1"/>
  <c r="H171" i="1" s="1"/>
  <c r="F170" i="1"/>
  <c r="H170" i="1" s="1"/>
  <c r="F169" i="1"/>
  <c r="H169" i="1" s="1"/>
  <c r="F168" i="1"/>
  <c r="H168" i="1" s="1"/>
  <c r="F167" i="1"/>
  <c r="H167" i="1" s="1"/>
  <c r="F166" i="1"/>
  <c r="H166" i="1" s="1"/>
  <c r="F164" i="1"/>
  <c r="H164" i="1" s="1"/>
  <c r="F163" i="1"/>
  <c r="H163" i="1" s="1"/>
  <c r="F162" i="1"/>
  <c r="H162" i="1" s="1"/>
  <c r="F161" i="1"/>
  <c r="H161" i="1" s="1"/>
  <c r="F160" i="1"/>
  <c r="H160" i="1" s="1"/>
  <c r="F159" i="1"/>
  <c r="H159" i="1" s="1"/>
  <c r="F155" i="1"/>
  <c r="H155" i="1" s="1"/>
  <c r="F154" i="1"/>
  <c r="H154" i="1" s="1"/>
  <c r="F153" i="1"/>
  <c r="H153" i="1" s="1"/>
  <c r="F152" i="1"/>
  <c r="H152" i="1" s="1"/>
  <c r="F151" i="1"/>
  <c r="H151" i="1" s="1"/>
  <c r="F150" i="1"/>
  <c r="H150" i="1" s="1"/>
  <c r="F148" i="1"/>
  <c r="H148" i="1" s="1"/>
  <c r="F147" i="1"/>
  <c r="H147" i="1" s="1"/>
  <c r="F146" i="1"/>
  <c r="H146" i="1" s="1"/>
  <c r="F145" i="1"/>
  <c r="H145" i="1" s="1"/>
  <c r="F144" i="1"/>
  <c r="H144" i="1" s="1"/>
  <c r="F143" i="1"/>
  <c r="H143" i="1" s="1"/>
  <c r="F141" i="1"/>
  <c r="H141" i="1" s="1"/>
  <c r="F139" i="1"/>
  <c r="H139" i="1" s="1"/>
  <c r="F138" i="1"/>
  <c r="H138" i="1" s="1"/>
  <c r="F135" i="1"/>
  <c r="H135" i="1" s="1"/>
  <c r="F134" i="1"/>
  <c r="H134" i="1" s="1"/>
  <c r="F133" i="1"/>
  <c r="H133" i="1" s="1"/>
  <c r="F132" i="1"/>
  <c r="H132" i="1" s="1"/>
  <c r="F131" i="1"/>
  <c r="H131" i="1" s="1"/>
  <c r="F127" i="1"/>
  <c r="H127" i="1" s="1"/>
  <c r="F126" i="1"/>
  <c r="H126" i="1" s="1"/>
  <c r="F125" i="1"/>
  <c r="H125" i="1" s="1"/>
  <c r="F124" i="1"/>
  <c r="H124" i="1" s="1"/>
  <c r="F123" i="1"/>
  <c r="H123" i="1" s="1"/>
  <c r="F122" i="1"/>
  <c r="H122" i="1" s="1"/>
  <c r="F121" i="1"/>
  <c r="H121" i="1" s="1"/>
  <c r="F120" i="1"/>
  <c r="H120" i="1" s="1"/>
  <c r="F118" i="1"/>
  <c r="H118" i="1" s="1"/>
  <c r="F117" i="1"/>
  <c r="H117" i="1" s="1"/>
  <c r="F116" i="1"/>
  <c r="H116" i="1" s="1"/>
  <c r="F114" i="1"/>
  <c r="H114" i="1" s="1"/>
  <c r="F110" i="1"/>
  <c r="H110" i="1" s="1"/>
  <c r="F109" i="1"/>
  <c r="H109" i="1" s="1"/>
  <c r="F108" i="1"/>
  <c r="H108" i="1" s="1"/>
  <c r="F107" i="1"/>
  <c r="H107" i="1" s="1"/>
  <c r="F106" i="1"/>
  <c r="H106" i="1" s="1"/>
  <c r="F105" i="1"/>
  <c r="H105" i="1" s="1"/>
  <c r="F104" i="1"/>
  <c r="H104" i="1" s="1"/>
  <c r="F103" i="1"/>
  <c r="H103" i="1" s="1"/>
  <c r="F101" i="1"/>
  <c r="H101" i="1" s="1"/>
  <c r="F100" i="1"/>
  <c r="H100" i="1" s="1"/>
  <c r="F99" i="1"/>
  <c r="H99" i="1" s="1"/>
  <c r="F98" i="1"/>
  <c r="H98" i="1" s="1"/>
  <c r="F96" i="1"/>
  <c r="H96" i="1" s="1"/>
  <c r="F95" i="1"/>
  <c r="H95" i="1" s="1"/>
  <c r="F94" i="1"/>
  <c r="H94" i="1" s="1"/>
  <c r="F92" i="1"/>
  <c r="H92" i="1" s="1"/>
  <c r="F91" i="1"/>
  <c r="H91" i="1" s="1"/>
  <c r="F90" i="1"/>
  <c r="H90" i="1" s="1"/>
  <c r="F89" i="1"/>
  <c r="H89" i="1" s="1"/>
  <c r="F88" i="1"/>
  <c r="H88" i="1" s="1"/>
  <c r="F87" i="1"/>
  <c r="H87" i="1" s="1"/>
  <c r="F86" i="1"/>
  <c r="H86" i="1" s="1"/>
  <c r="F85" i="1"/>
  <c r="H85" i="1" s="1"/>
  <c r="F81" i="1"/>
  <c r="H81" i="1" s="1"/>
  <c r="F80" i="1"/>
  <c r="H80" i="1" s="1"/>
  <c r="F77" i="1"/>
  <c r="H77" i="1" s="1"/>
  <c r="F76" i="1"/>
  <c r="H76" i="1" s="1"/>
  <c r="F74" i="1"/>
  <c r="H74" i="1" s="1"/>
  <c r="F73" i="1"/>
  <c r="H73" i="1" s="1"/>
  <c r="F71" i="1"/>
  <c r="H71" i="1" s="1"/>
  <c r="F70" i="1"/>
  <c r="H70" i="1" s="1"/>
  <c r="F67" i="1"/>
  <c r="H67" i="1" s="1"/>
  <c r="F64" i="1"/>
  <c r="H64" i="1" s="1"/>
  <c r="F62" i="1"/>
  <c r="H62" i="1" s="1"/>
  <c r="F61" i="1"/>
  <c r="H61" i="1" s="1"/>
  <c r="F59" i="1"/>
  <c r="H59" i="1" s="1"/>
  <c r="F56" i="1"/>
  <c r="H56" i="1" s="1"/>
  <c r="F55" i="1"/>
  <c r="H55" i="1" s="1"/>
  <c r="F53" i="1"/>
  <c r="H53" i="1" s="1"/>
  <c r="F52" i="1"/>
  <c r="H52" i="1" s="1"/>
  <c r="F51" i="1"/>
  <c r="H51" i="1" s="1"/>
  <c r="F48" i="1"/>
  <c r="H48" i="1" s="1"/>
  <c r="F47" i="1"/>
  <c r="H47" i="1" s="1"/>
  <c r="F45" i="1"/>
  <c r="H45" i="1" s="1"/>
  <c r="F44" i="1"/>
  <c r="H44" i="1" s="1"/>
  <c r="F43" i="1"/>
  <c r="H43" i="1" s="1"/>
  <c r="F42" i="1"/>
  <c r="H42" i="1" s="1"/>
  <c r="F40" i="1"/>
  <c r="H40" i="1" s="1"/>
  <c r="F38" i="1"/>
  <c r="H38" i="1" s="1"/>
  <c r="F37" i="1"/>
  <c r="H37" i="1" s="1"/>
  <c r="F35" i="1"/>
  <c r="H35" i="1" s="1"/>
  <c r="F33" i="1"/>
  <c r="H33" i="1" s="1"/>
  <c r="F32" i="1"/>
  <c r="H32" i="1" s="1"/>
  <c r="F30" i="1"/>
  <c r="H30" i="1" s="1"/>
  <c r="F27" i="1"/>
  <c r="H27" i="1" s="1"/>
  <c r="F26" i="1"/>
  <c r="H26" i="1" s="1"/>
  <c r="F25" i="1"/>
  <c r="H25" i="1" s="1"/>
  <c r="F24" i="1"/>
  <c r="H24" i="1" s="1"/>
  <c r="F23" i="1"/>
  <c r="H23" i="1" s="1"/>
  <c r="F22" i="1"/>
  <c r="H22" i="1" s="1"/>
  <c r="F21" i="1"/>
  <c r="H21" i="1" s="1"/>
  <c r="F20" i="1"/>
  <c r="H20" i="1" s="1"/>
  <c r="F19" i="1"/>
  <c r="H19" i="1" s="1"/>
  <c r="F15" i="1"/>
  <c r="H15" i="1" s="1"/>
  <c r="F14" i="1"/>
  <c r="H14" i="1" s="1"/>
  <c r="F13" i="1"/>
  <c r="H13" i="1" s="1"/>
  <c r="F12" i="1"/>
  <c r="H12" i="1" s="1"/>
  <c r="F11" i="1"/>
  <c r="H11" i="1" s="1"/>
  <c r="F10" i="1"/>
  <c r="H10" i="1" s="1"/>
  <c r="H196" i="1" l="1"/>
  <c r="F196" i="1"/>
</calcChain>
</file>

<file path=xl/sharedStrings.xml><?xml version="1.0" encoding="utf-8"?>
<sst xmlns="http://schemas.openxmlformats.org/spreadsheetml/2006/main" count="1208" uniqueCount="641">
  <si>
    <t>„Przebudowa Oddziału Położniczo - Ginekologicznego z Blokiem Porodowym wraz z Oddziałem Połogowym i Oddziałem Neonatologicznym w SP ZOZ w Wieluniu.”</t>
  </si>
  <si>
    <t>Inwestor: Powiat Wieluński reprezentowany przez zarząd powiatu, 98-300 Wieluń, PL. Kazimierza Wielkiego 2</t>
  </si>
  <si>
    <t>ETAP I /z częścią zlokalizowana na Ginekologii/</t>
  </si>
  <si>
    <t>Lp.</t>
  </si>
  <si>
    <t>nr pom.</t>
  </si>
  <si>
    <t>Nazwa wyposażenia</t>
  </si>
  <si>
    <t>Ilość [szt.]</t>
  </si>
  <si>
    <t>Cena jedn. sprzedaży netto  [PLN]</t>
  </si>
  <si>
    <t>Wartość sprzedaży netto [PLN]</t>
  </si>
  <si>
    <t>VAT [%]</t>
  </si>
  <si>
    <t>Wartość sprzedaży brutto  [PLN]</t>
  </si>
  <si>
    <t>1.</t>
  </si>
  <si>
    <t xml:space="preserve">2.51_Sala porodów rodzinnych  </t>
  </si>
  <si>
    <t xml:space="preserve">Pom. 2.51 sala porodów rodzinnych  </t>
  </si>
  <si>
    <t> </t>
  </si>
  <si>
    <t>2.</t>
  </si>
  <si>
    <t>Zabudowa meblowa medyczna z blatem typu corianwykonana z blachy ocynkowanej malowanej proszkowo 1x s szafka podblatowa medyczna  umywalkowa wykonana z blachy ocynkowanej malowanej proszkowowymiary (szer. x gł. x wys.) 600x600x900mm1x drzwi pełne o gr.22mm;  Korpus, drzwi szafy w systemie dwuwarstwowym z wypełnieniem usztywniająco-wygłuszającym. Drzwi z jednoczęściową silikonową uszczelką  konstrukcyjnie związaną z frontami mebla. Szafa na czterostronnym cokole o wys.100mm trwale zespawanym z korpusem mebla..blat typu corian o dł. 600mm. Umywalka i bateria w kpl.1x szafka podblatowa medyczna  zlewozmywakowa wykonana z blachy ocynkowanej malowanej proszkowowymiary (szer. x gł. x wys.) 600x600x900mm1x drzwi pełne o gr.22mm;  Korpus, drzwi szafy w systemie dwuwarstwowym z wypełnieniem usztywniająco-wygłuszającym. Drzwi z jednoczęściową silikonową uszczelką  konstrukcyjnie związaną z frontami mebla. Szafa na czterostronnym cokole o wys.100mm trwale zespawanym z korpusem mebla..blat typu corian o dł. 600mm. Zlew i bateria w kpl.1x szafka podblatowa -4 x szuflada z frontem o grubości 22 mm. Korpus, fronty w systemie dwuwarstwowym z wypełnieniem usztywniająco-wygłuszającym. Fronty szuflad z jednoczęściową silikonową uszczelką  konstrukcyjnie związaną z frontami mebla. Szafa na czterostronnym cokole o wys.100mm trwale zespawanym z korpusem mebla.wymiary (szer. x gł. x wys.) 600x600x9000mm1x blat typu corian o dł.. 1800mm 3x szafka med. wisząca ze stali ocynkowanej lakierowanej proszkowo1x drzwi pełne o gr.22mm;  2x półka przestawna o max.25mmKorpus, drzwi i okapnik szafy w systemie dwuwarstwowym z wypełnieniem usztywniająco-wygłuszającym. Drzwi z jednoczęściową silikonową uszczelką  konstrukcyjnie związaną z frontami mebla. Szafa z okapnikiem górnym o wys. 28mm  wysuniętym w stosunku do ramy korpusu w taki sposób aby tworzył zlicowaną powierzchnię z zewnętrzną powierzchnią frontów mebli.wymiary (szer. x gł. x wys.) 600x300x720mmMeble w technologii z produkcji seryjnej, nie modyfikowanej na potrzeby przetargu, zgodnie z EN ISO 13485:2016</t>
  </si>
  <si>
    <t>3.</t>
  </si>
  <si>
    <r>
      <t>taboret lekarski:
wymiary : szerokość siedziska x wys. 390x 590-780mm
tapicerowane tkaniną łatwo zmywalną okrągłe siedzisko, taboret w</t>
    </r>
    <r>
      <rPr>
        <sz val="10"/>
        <color rgb="FF111111"/>
        <rFont val="Calibri"/>
        <family val="2"/>
        <charset val="238"/>
      </rPr>
      <t>yposażony w podstawę wykonaną z metalu o średnicy 60 mm, cztery kółka jezdne . Regulacja ręczna wysokości ..</t>
    </r>
  </si>
  <si>
    <t>4.</t>
  </si>
  <si>
    <t>Stanowisko do pielęgnacji niemowląt wykonane z blachy ocynkowanej malowanej proszkowowymiary (szer. x gł. x wys.) 1650X 750/600x900mmwyposażone w dwie  szafki podblatowe : 1x 4 szuflady o pełnym wysuwie z frontem o gr.22 mm; szer.600mm1x  2 x drzwi pełne, o kącie otwarcia 160°; szer.1050mmBlat typu corian z burtami z trzech stron oraz wanienką o wymiarach 634 x 366 x 138 mmstanowisko wyposażone w materacyk , syfon Korpusy i fronty szafek w systemie dwuwarstwowym z wypełnieniem usztywniająco-wygłuszającym. Fronty drzwi i szuflad wyposażone z jednoczęściowe silikonowe uszczelki  konstrukcyjnie związane z frontami mebla. Każda z szafek na czterostronnym cokole o wys.100mm trwale zespawanym z korpusem mebla. Meble w technologii z produkcji seryjnej, nie modyfikowanej na potrzeby przetargu, zgodnie z EN ISO 13485:2016</t>
  </si>
  <si>
    <t>5.</t>
  </si>
  <si>
    <t>Łóżko z elektryczną regulacją wysokości: Elektryczne łóżko szpitalne, trzyfunkcyjne, sterowane za pomocą trzech elektrycznych siłowników liniowych• Stalowa konstrukcja, najwyższej jakości tworzywa ABS i polipropylenowe•  Wypełnienie leża z walcowanej na zimno blachy z otworami wentylacyjnymi•  Składane barierki boczne ze stopu aluminium•  4 koła jezdne o średnicy 150 mm z centralną blokadą• W komplecie z  dopasowanym do rozmiarów leża materacem w pokrowcu zmywalnym, paroprzepuszczalnym.Parametry techniczne: • Wymiary całkowite: 2150 × 985 mm• Wymiary leża: 1875 x 770 mm• Regulacja wysokości w zakresie: 500-710 mm• Regulacja oparcia pleców:0-70°• Regulacja oparcia nóg: 0-40°• Bezpieczne obciążenie robocze: 250 kg• Zasilanie:220V 50Hz• Akumulator: 12V, 1.3AH, 2 szt.</t>
  </si>
  <si>
    <t>6.</t>
  </si>
  <si>
    <t>Szafka przyłóżkowa: Szafka wykonana z blachy stalowej malowanej proszkowo, odpornej na zmywanie i środki dezynfekcyjne. Szafka wyposażona w 4 kółka metalowe, z czego 2 z hamulcami. Blat szafki z płyty meblowej. Szafka posiada reling na ręcznik.Wymiary:Wysokość: 800 mm ± 5 mmSzerokość: 430 mm ± 5 mmGłębokość: 430 mm ± 5 mm</t>
  </si>
  <si>
    <t>7.</t>
  </si>
  <si>
    <t>Łóżeczko noworodkowe: Łóżeczko noworodkowe z funkcją najazdu na łóżko matki (warunek: wysokość łóżka matki &lt;720 mm)WYKONANIE:- stelaż z profilu aluminiowego lakierowanego proszkowo, - podstawa stalowa z osłoną z tworzywa ABS, wyposażona w koła w obudowie z tworzywa sztucznego o średnicy 75 mm (białe), wszystkie z blokadą- kojec z przezroczystego tworzywa z możliwością ustawienia w pozycji Anty Trendelenburga + 12°, wyposażony w tapicerowany materacyk wymiary zew.: 755x480x970 mm wymiary wew. kojca: 660x410x220 mmwymiary materacyka: 620x360x40 mm [szerokość x głębokość x wysokość]</t>
  </si>
  <si>
    <t>8.</t>
  </si>
  <si>
    <t xml:space="preserve">2.52_Łazienka    </t>
  </si>
  <si>
    <t xml:space="preserve">Pom. 2.52  _ Łazienka  </t>
  </si>
  <si>
    <t>9.</t>
  </si>
  <si>
    <t>2.54_Łazienka</t>
  </si>
  <si>
    <t>Pom. 2054 _ Łazienka</t>
  </si>
  <si>
    <t>10.</t>
  </si>
  <si>
    <t>2.55_Gabinet lekarski</t>
  </si>
  <si>
    <t>Pom. 2055 _ Gabinet lekarski</t>
  </si>
  <si>
    <t>11.</t>
  </si>
  <si>
    <t>stanowisko biurowe wymiary (szer. x gł. x wys.)1200x600x750mm 1x półka pod klawiaturę 1x przelotka 1xkontener mobilny podbiurkowy 3x szuflada wymiary (szer. x gł. x wys.) 400x450x550mm1x blat 1200x600mm 2x szafka wisząca jednodrzwiowa wymiary (szer. x gł. x wys.) 600x300x720mm2x szafka wisząca otwarta a wymiary (szer. x gł. x wys.) 600x300x720mm</t>
  </si>
  <si>
    <t>12.</t>
  </si>
  <si>
    <t xml:space="preserve">Krzesło obrotowe:  przód tapicerowany tył tworzywo  baza metalik  Podłokietniki, regulowane góra dół  II gr cenowa  </t>
  </si>
  <si>
    <t>13.</t>
  </si>
  <si>
    <t>szafka wisząca zamknięta  wymiary (szer. x gł. x wys.) 600x300x720mm  1x drzwi  1xpółka przestawna</t>
  </si>
  <si>
    <t>14.</t>
  </si>
  <si>
    <t>szafka wisząca otwarta wymiary (szer. x gł. x wys.) 600x300x720mm  1xpółka przestawna</t>
  </si>
  <si>
    <t>15.</t>
  </si>
  <si>
    <t>stół socjalny  wymiary (szer. x gł. x wys.)1500x800x750mm</t>
  </si>
  <si>
    <t>16.</t>
  </si>
  <si>
    <t>Krzesło pacjenta:  krzesło tapicerowane na płozie II gr cenowabaza metalik</t>
  </si>
  <si>
    <t>17.</t>
  </si>
  <si>
    <t>szafa dwudrzwiowa  wymiary (szer. x gł. x wys.)800x600x2100mm  5 x półka przestawna</t>
  </si>
  <si>
    <t>18.</t>
  </si>
  <si>
    <t>zabudowa meblowa/ lodówka 1x szafka podblatowa 1 x drzwi , 1x półka przestawna wymiary (szer. x gł. x wys.) 600x600x9000mm1x szafka zlewozmywakowa  podblatowa wymiary (szer. x gł. x wys.) 600x600x9000mm1x lodówka podblatowa wymiary (szer. x gł. x wys.) 600x600x9000mm1x blat częściowo przewieszony na lodówką 1900mm3x szafka wisząca jednodrzwiowawymiary (szer. x gł. x wys.) 600x300x720mm</t>
  </si>
  <si>
    <t>19.</t>
  </si>
  <si>
    <t>Telewizor  min 50"</t>
  </si>
  <si>
    <t>20.</t>
  </si>
  <si>
    <t>2.56_Korytarz</t>
  </si>
  <si>
    <t>Pom.2.56_Korytarz</t>
  </si>
  <si>
    <t>21.</t>
  </si>
  <si>
    <t>2.57_Śluza</t>
  </si>
  <si>
    <t>22.</t>
  </si>
  <si>
    <t>Szafa medyczna dwukomorowa wykonane z blachy ocynkowanej malowanej proszkowowymiary (szer. x gł. x wys.)800x600x2100mm 4x drzwi pełne o gr.22mm;  5x półka przestawna o max.25mmKorpus, drzwi i okapnik szafy w systemie dwuwarstwowym z wypełnieniem usztywniająco-wygłuszającym. Drzwi z jednoczęściową silikonową uszczelką  konstrukcyjnie związaną z frontami mebla. Szafa na czterostronnym cokole o wys.100mm trwale zespawanym z korpusem mebla, z okapnikiem górnym o wys. 28mm  wysuniętym w stosunku do ramy korpusu w taki sposób aby tworzył zlicowaną powierzchnię z zewnętrzną powierzchnią frontów mebli.Szafa zamykana na klucz.Meble w technologii z produkcji seryjnej, nie modyfikowanej na potrzeby przetargu, zgodnie z EN ISO 13485:2016</t>
  </si>
  <si>
    <t>23.</t>
  </si>
  <si>
    <t>2.58_Noworodki _intensywna opieka</t>
  </si>
  <si>
    <t>24.</t>
  </si>
  <si>
    <t>Stanowisko do pielęgnacji niemowląt wykonane z blachy ocynkowanej malowanej proszkowowymiary (szer. x gł. x wys.)1650+800X 750/600x900mmwyposażone w : dwie  szafki podblatowe : 1x 4 szuflady o pełnym wysuwie z frontem o gr.22 mm; szer.600mm1x  2 x drzwi pełne, o kącie otwarcia 160°; szer.1050mmBlat typu corian z burtami z trzech stron oraz wanienką o wymiarach 634 x 366 x 138 mmstanowisko wyposażone w materacyk , syfon Korpusy i fronty szafek w systemie dwuwarstwowym z wypełnieniem usztywniająco-wygłuszającym. Fronty drzwi i szuflad wyposażone z jednoczęściowe silikonowe uszczelki  konstrukcyjnie związane z frontami mebla. Każda z szafek na czterostronnym cokole o wys.100mm trwale zespawanym z korpusem mebla. 1x szafka podblatowa medyczna  umywalkowa wykonana z blachy ocynkowanej malowanej proszkowowymiary (szer. x gł. x wys.) 800x600x900mm2x drzwi pełne o gr.22mm;  Korpus, drzwi szafy w systemie dwuwarstwowym z wypełnieniem usztywniająco-wygłuszającym. Drzwi z jednoczęściową silikonową uszczelką  konstrukcyjnie związaną z frontami mebla. Szafa na czterostronnym cokole o wys.100mm trwale zespawanym z korpusem mebla..blat typu corian o dł. 600mm. Umywalka i bateria w kpl.Meble w technologii z produkcji seryjnej, nie modyfikowanej na potrzeby przetargu, zgodnie z EN ISO 13485:2016</t>
  </si>
  <si>
    <t>25.</t>
  </si>
  <si>
    <t xml:space="preserve">Inkubator zamknięty z elektryczną regulacja wysokości: szerokość min. 105 cm, głębokość min. 65 cm wysokość min. 135 do 175 cm, wysokość materacyka 80 do 120 cm, waga max 100 kg,  niski poziom hałasu pod kopułą (&lt;43dB); Min pięć trybów ogrzewania, pozwalających na automatyczne dopasowanie warunków klimatycznych do wieku i masy urodzeniowej noworodka;  Dwie odchylane ścianki boczne, z możliwością poszerzenia dostępu do noworodka oraz sześć otworów pielęgnacyjnych zaopatrzonych w bezszmerowe rygle;  Wbudowana waga; Uszczelnione przepusty na rury i przewody; System nawilżania z funkcją automatycznego oczyszczania układu; Wbudowany pulsoksymetr: SpO2, puls: regulacja parametrów pracy urządzenia za pomocą kolorowego, dotykowego, regulowanego, wielopłaszczyznowo zewnętrznego panelu LCD min 8,5”, który komunikuje się z użytkownikiem za pomocą czytelnych piktogramów oraz krótkich komunikatów w języku polskim, 24- godzinne trendy: temperatura powietrza, temperatura skóry, stężenie tlenu, waga, pulsoksymetr. 
</t>
  </si>
  <si>
    <t>26.</t>
  </si>
  <si>
    <t xml:space="preserve">2.59_Sluza  </t>
  </si>
  <si>
    <t xml:space="preserve">2.59_śluza  </t>
  </si>
  <si>
    <t>27.</t>
  </si>
  <si>
    <t>szafa medyczna czterodrzwiowa ze stali ocynkowanej malowanej proszkowo wymiary( szer. x gł. x wys. ) 800x600x2100mm 4x drzwi pełne o gr.22mm;  4x półka przestawna o max.25mmKorpus, drzwi i okapnik szafy w systemie dwuwarstwowym z wypełnieniem usztywniająco-wygłuszającym. Drzwi z jednoczęściową silikonową uszczelką  konstrukcyjnie związaną z frontami mebla. Szafa na czterostronnym cokole o wys.100mm trwale zespawanym z korpusem mebla, z okapnikiem górnym o wys. 28mm  wysuniętym w stosunku do ramy korpusu w taki sposób aby tworzył zlicowaną powierzchnię z zewnętrzną powierzchnią frontów mebli.Szafa zamykana na klucz.Meble w technologii z produkcji seryjnej, nie modyfikowanej na potrzeby przetargu, zgodnie z EN ISO 13485:2016</t>
  </si>
  <si>
    <t>28.</t>
  </si>
  <si>
    <t xml:space="preserve">2.60_Noworodki obserwacja  </t>
  </si>
  <si>
    <t>29.</t>
  </si>
  <si>
    <t>Stanowisko do pielęgnacji niemowląt wykonane z blachy ocynkowanej malowanej proszkowowymiary (szer. x gł. x wys.) 1650+800X 750/600x900mmwyposażone w dwie  szafki podblatowe : 1x 4 szuflady o pełnym wysuwie z frontem o gr.22 mm; szer.600mm1x  2 x drzwi pełne, o kącie otwarcia 160°; szer.1050mmBlat typu corian z burtami z trzech stron oraz wanienką o wymiarach 634 x 366 x 138 mmstanowisko wyposażone w materacyk , syfon Korpusy i fronty szafek w systemie dwuwarstwowym z wypełnieniem usztywniająco-wygłuszającym. Fronty drzwi i szuflad wyposażone z jednoczęściowe silikonowe uszczelki  konstrukcyjnie związane z frontami mebla. Każda z szafek na czterostronnym cokole o wys.100mm trwale zespawanym z korpusem mebla. 1x szafka podblatowa medyczna  umywalkowa wykonana z blachy ocynkowanej malowanej proszkowowymiary (szer. x gł. x wys.) 800x600x900mm2x drzwi pełne o gr.22mm;  Korpus, drzwi szafy w systemie dwuwarstwowym z wypełnieniem usztywniająco-wygłuszającym. Drzwi z jednoczęściową silikonową uszczelką  konstrukcyjnie związaną z frontami mebla. Szafa na czterostronnym cokole o wys.100mm trwale zespawanym z korpusem mebla..blat typu corian o dł. 600mm. Umywalka i bateria w kpl.Meble w technologii z produkcji seryjnej, nie modyfikowanej na potrzeby przetargu, zgodnie z EN ISO 13485:2016</t>
  </si>
  <si>
    <t>30.</t>
  </si>
  <si>
    <t>31.</t>
  </si>
  <si>
    <t xml:space="preserve">2.61_Sluza  </t>
  </si>
  <si>
    <t xml:space="preserve">2.61_śluza  </t>
  </si>
  <si>
    <t>32.</t>
  </si>
  <si>
    <t>szafa medyczna czterodrzwiowa wykonane z blachy ocynkowanej malowanej proszkowo wymiary( szer. x gł. x wys. )800x600x2100mm 4x drzwi pełne o gr.22mm; 5x półka przestawna o max.25mmKorpus, drzwi i okapnik szafy w systemie dwuwarstwowym z wypełnieniem usztywniająco-wygłuszającym. Drzwi z jednoczęściową silikonową uszczelką  konstrukcyjnie związaną z frontami mebla. Szafa na czterostronnym cokole o wys.100mm trwale zespawanym z korpusem mebla, z okapnikiem górnym o wys. 28mm  wysuniętym w stosunku do ramy korpusu w taki sposób aby tworzył zlicowaną powierzchnię z zewnętrzną powierzchnią frontów mebli.Szafa zamykana na klucz.Meble w technologii z produkcji seryjnej, nie modyfikowanej na potrzeby przetargu, zgodnie z EN ISO 13485:2016</t>
  </si>
  <si>
    <t>33.</t>
  </si>
  <si>
    <t>2.62_Neonatolgia</t>
  </si>
  <si>
    <t>34.</t>
  </si>
  <si>
    <t>szafa medyczna czterodrzwiowa wykonane z blachy ocynkowanej malowanej proszkowo wymiary( szer. x gł. x wys. )800x600x2100mm 4x drzwi pełne o gr.22mm; 5x półka przestawna o max.25mmKorpus, drzwi i okapnik szafy w systemie dwuwarstwowym z wypełnieniem usztywniająco-wygłuszającym. Drzwi z jednoczęściową silikonową uszczelką  konstrukcyjnie związaną z frontami mebla. Szafa na czterostronnym cokole o wys.100mm trwale zespawanym z korpusem mebla, z okapnikiem górnym o wys. 28mm  wysuniętym w stosunku do ramy korpusu w taki sposób aby tworzył zlicowaną powierzchnię z zewnętrzną powierzchnią frontów mebli. Szafa zamykana na klucz.Meble w technologii z produkcji seryjnej, nie modyfikowanej na potrzeby przetargu, zgodnie z EN ISO 13485:2016</t>
  </si>
  <si>
    <t>35.</t>
  </si>
  <si>
    <t>Loża pielęgniarska z blatem typu Corian wykonana z blachy ocynkowanej malowanej proszkowo1x szafka podblatowa medyczna  umywalkowa wykonana z blachy ocynkowanej malowanej proszkowowymiary (szer. x gł. x wys.) 600x600x900mm1x drzwi pełne o gr.22mm;  Korpus, drzwi szafy w systemie dwuwarstwowym z wypełnieniem usztywniająco-wygłuszającym. Drzwi z jednoczęściową silikonową uszczelką  konstrukcyjnie związaną z frontami mebla. Szafa na czterostronnym cokole o wys.100mm trwale zespawanym z korpusem mebla..blat typu corian o dł. 600mm. Umywalka i bateria w kpl.1x szafka medyczna narożna prosta wymiary (szer. x gł. x wys.)1100x600x900mm 1x półka przestawna 1x drzwi z podwójnej blachy ocynkowanej w systemie dwuwarstwowym z wypełnieniem usztywniająco-wygłuszającym, jednoczęściową  uszczelką  konstrukcyjnie związaną z frontem1x  integralny czterostronny cokół dolny trwale zespawany lub zgrzany z korpusem mebla o wys. 100mm2x szafka podblatowa -4 x szuflada z frontem o grubości 22 mm. Korpus, fronty w systemie dwuwarstwowym z wypełnieniem usztywniająco-wygłuszającym. Fronty szuflad z jednoczęściową silikonową uszczelką  konstrukcyjnie związaną z frontami mebla. Szafa na czterostronnym cokole o wys.100mm trwale zespawanym z korpusem mebla.wymiary (szer. x gł. x wys.) 600x600x900mm1x szafka podblatowa medyczna  wykonana z blachy ocynkowanej malowanej proszkowowymiary (szer. x gł. x wys.) 600x600x900mm1x drzwi pełne o gr.22mm; 1x półka przestawna o max.25mm Korpus, drzwi szafy w systemie dwuwarstwowym z wypełnieniem usztywniająco-wygłuszającym. Drzwi z jednoczęściową silikonową uszczelką  konstrukcyjnie związaną z frontami mebla. Szafa na czterostronnym cokole o wys.100mm trwale zespawanym z korpusem mebla.Blat typu corian o dł. 600mm..2x szafka medyczna narożna prosta wymiary (szer. x gł. x wys.)1000x600x900mm 1x drzwi z podwójnej blachy ocynkowanej w systemie dwuwarstwowym z wypełnieniem usztywniająco-wygłuszającym, jednoczęściową  uszczelką  konstrukcyjnie związaną z frontem1x półka przestawna 1x  integralny czterostronny cokół dolny trwale zespawany lub zgrzany z korpusem mebla o wys. 100mm1x szafka podblatowa -4 x szuflada z frontem o grubości 22 mm. Korpus, fronty w systemie dwuwarstwowym z wypełnieniem usztywniająco-wygłuszającym. Fronty szuflad z jednoczęściową silikonową uszczelką  konstrukcyjnie związaną z frontami mebla. Szafa na czterostronnym cokole o wys.100mm trwale zespawanym z korpusem mebla.wymiary (szer. x gł. x wys.) 400x600x900mm1x blat typu corian o dł.. 8300x600x30mmMeble w technologii z produkcji seryjnej, nie modyfikowanej na potrzeby przetargu, zgodnie z EN ISO 13485:2016</t>
  </si>
  <si>
    <t>36.</t>
  </si>
  <si>
    <t>37.</t>
  </si>
  <si>
    <t>Sofa dwuosobowa rozkładana  wymiary (szer. x gł. x wys.) 1400x1050x860mm</t>
  </si>
  <si>
    <t>38.</t>
  </si>
  <si>
    <t>2.63_Magazyn</t>
  </si>
  <si>
    <t>39.</t>
  </si>
  <si>
    <t>szafa dwudrzwiowa wykonana z blachy ocynkowanej malowanej proszkowowymiary (szer. x gł. x wys.) 1000x600x2100mm2x drzwi pełne o gr.22mm;  5x półka przestawna co max.25mmKorpus, drzwi i okapnik szafy w systemie dwuwarstwowym z wypełnieniem usztywniająco-wygłuszającym. Drzwi z jednoczęściową silikonową uszczelką  konstrukcyjnie związaną z frontami mebla. Szafa na czterostronnym cokole o wys.100mm trwale zespawanym z korpusem mebla, z okapnikiem górnym o wys. 28mm  wysuniętym w stosunku do ramy korpusu w taki sposób aby tworzył zlicowaną powierzchnię z zewnętrzną powierzchnią frontów mebli. Szafa zamykana na klucz.Meble w technologii z produkcji seryjnej, nie modyfikowanej na potrzeby przetargu, zgodnie z EN ISO 13485:2016</t>
  </si>
  <si>
    <t>40.</t>
  </si>
  <si>
    <t>szafa dwudrzwiowa wykonana z blachy ocynkowanej malowanej proszkowowymiary (szer. x gł. x wys.) 700x600x2100mm2x drzwi pełne o gr.22mm;  5x półka przestawna co max.25mmKorpus, drzwi i okapnik szafy w systemie dwuwarstwowym z wypełnieniem usztywniająco-wygłuszającym. Drzwi z jednoczęściową silikonową uszczelką  konstrukcyjnie związaną z frontami mebla. Szafa na czterostronnym cokole o wys.100mm trwale zespawanym z korpusem mebla, z okapnikiem górnym o wys. 28mm  wysuniętym w stosunku do ramy korpusu w taki sposób aby tworzył zlicowaną powierzchnię z zewnętrzną powierzchnią frontów mebli. Szafa zamykana na klucz.Meble w technologii z produkcji seryjnej, nie modyfikowanej na potrzeby przetargu, zgodnie z EN ISO 13485:2016</t>
  </si>
  <si>
    <t>41.</t>
  </si>
  <si>
    <t>2.64_Łazienka personelu</t>
  </si>
  <si>
    <t>42.</t>
  </si>
  <si>
    <t xml:space="preserve">2.65_Noworodki wymag. Opieki  </t>
  </si>
  <si>
    <t>43.</t>
  </si>
  <si>
    <t>Stanowisko do pielęgnacji niemowląt dwukomorowe wykonana z blachy ocynkowanej malowanej proszkowowymiary (szer. x gł. x wys.)1650+800X 750/600x900mmwyposażone w dwie  szafki podblatowe : 1x 4 szuflady o pełnym wysuwie z frontem o gr.22 mm; szer.600mm1x  2 x drzwi pełne, o kącie otwarcia 160°; szer.1050mmBlat typu corian z burtami z trzech stron oraz wanienką o wymiarach 634 x 366 x 138 mmstanowisko wyposażone w materacyk , syfon Korpusy i fronty szafek w systemie dwuwarstwowym z wypełnieniem usztywniająco-wygłuszającym. Fronty drzwi i szuflad wyposażone z jednoczęściowe silikonowe uszczelki  konstrukcyjnie związane z frontami mebla. Każda z szafek na czterostronnym cokole o wys.100mm trwale zespawanym z korpusem mebla. 1x szafka podblatowa medyczna  umywalkowa wykonana z blachy ocynkowanej malowanej proszkowowymiary (szer. x gł. x wys.) 800x600x900mm2x drzwi pełne o gr.22mm;  Korpus, drzwi szafy w systemie dwuwarstwowym z wypełnieniem usztywniająco-wygłuszającym. Drzwi z jednoczęściową silikonową uszczelką  konstrukcyjnie związaną z frontami mebla. Szafa na czterostronnym cokole o wys.100mm trwale zespawanym z korpusem mebla..blat typu corian o dł. 600mm. Umywalka i bateria w kpl.Meble w technologii z produkcji seryjnej, nie modyfikowanej na potrzeby przetargu, zgodnie z EN ISO 13485:2016</t>
  </si>
  <si>
    <t>44.</t>
  </si>
  <si>
    <t>45.</t>
  </si>
  <si>
    <t>46.</t>
  </si>
  <si>
    <t xml:space="preserve">2.66_Gabinet zabiegowy  </t>
  </si>
  <si>
    <t>47.</t>
  </si>
  <si>
    <t>Stanowisko do pielęgnacji niemowląt wykonana z blachy ocynkowanej malowanej proszkowowymiary (szer. x gł. x wys.)1650+800+800X 750/600x900mmwyposażone w dwie  szafki podblatowe : 1x 4 szuflady o pełnym wysuwie z frontem o gr.22 mm; szer.600mm1x  2 x drzwi pełne, o kącie otwarcia 160°; szer.1050mmBlat typu corian z burtami z trzech stron oraz wanienką o wymiarach 634 x 366 x 138 mmstanowisko wyposażone w materacyk , syfon Korpusy i fronty szafek w systemie dwuwarstwowym z wypełnieniem usztywniająco-wygłuszającym. Fronty drzwi i szuflad wyposażone z jednoczęściowe silikonowe uszczelki  konstrukcyjnie związane z frontami mebla. Każda z szafek na czterostronnym cokole o wys.100mm trwale zespawanym z korpusem mebla. 1x szafka podblatowa medyczna  umywalkowa wykonana z blachy ocynkowanej malowanej proszkowowymiary (szer. x gł. x wys.) 800x600x900mm2x drzwi pełne o gr.22mm;  Korpus, drzwi szafy w systemie dwuwarstwowym z wypełnieniem usztywniająco-wygłuszającym. Drzwi z jednoczęściową silikonową uszczelką  konstrukcyjnie związaną z frontami mebla. Szafa na czterostronnym cokole o wys.100mm trwale zespawanym z korpusem mebla..blat typu corian o dł. 600mm. Umywalka i bateria w kpl.1x szafka podblatowa medyczna  wykonana z blachy ocynkowanej malowanej proszkowowymiary (szer. x gł. x wys.) 800x600x900mm2x drzwi pełne o gr.22mm; 1x półka przestawna o max.25mm  Korpus, drzwi szafy w systemie dwuwarstwowym z wypełnieniem usztywniająco-wygłuszającym. Drzwi z jednoczęściową silikonową uszczelką  konstrukcyjnie związaną z frontami mebla. Szafa na czterostronnym cokole o wys.100mm trwale zespawanym z korpusem mebla..blat typu corian o dł. 800mm.Meble w technologii z produkcji seryjnej, nie modyfikowanej na potrzeby przetargu, zgodnie z EN ISO 13485:2016</t>
  </si>
  <si>
    <t>48.</t>
  </si>
  <si>
    <t>49.</t>
  </si>
  <si>
    <t xml:space="preserve">2.67Komunikacja wewnętrzna  </t>
  </si>
  <si>
    <t xml:space="preserve">2.67_Komunikacja wewnętrzna  </t>
  </si>
  <si>
    <t>50.</t>
  </si>
  <si>
    <t xml:space="preserve">2.68_Sluza  </t>
  </si>
  <si>
    <t>51.</t>
  </si>
  <si>
    <t>szafa medyczna czterodrzwiowa wykonana z blachy ocynkowanej malowanej proszkowowymiary (szer. x gł. x wys.) 800x600x2100mm 4x drzwi pełne o gr.22mm;  5x półka przestawna co max.25mmKorpus, drzwi i okapnik szafy w systemie dwuwarstwowym z wypełnieniem usztywniająco-wygłuszającym. Drzwi z jednoczęściową silikonową uszczelką  konstrukcyjnie związaną z frontami mebla. Szafa na czterostronnym cokole o wys.100mm trwale zespawanym z korpusem mebla, z okapnikiem górnym o wys. 28mm  wysuniętym w stosunku do ramy korpusu w taki sposób aby tworzył zlicowaną powierzchnię z zewnętrzną powierzchnią frontów mebli. Szafa zamykana na klucz.Meble w technologii z produkcji seryjnej, nie modyfikowanej na potrzeby przetargu, zgodnie z EN ISO 13485:2016</t>
  </si>
  <si>
    <t>52.</t>
  </si>
  <si>
    <t xml:space="preserve">2.69_Izolatka noworodki  </t>
  </si>
  <si>
    <t>53.</t>
  </si>
  <si>
    <t>Stanowisko do pielęgnacji niemowląt wykonana z blachy ocynkowanej malowanej proszkowowymiary (szer. x gł. x wys.)1650+800X 750/600x900mmwyposażone w dwie  szafki podblatowe : 1x 4 szuflady o pełnym wysuwie z frontem o gr.22 mm; szer.600mm1x  2 x drzwi pełne, o kącie otwarcia 160°; szer.1050mmBlat typu corian z burtami z trzech stron oraz wanienką o wymiarach 634 x 366 x 138 mmstanowisko wyposażone w materacyk , syfon Korpusy i fronty szafek w systemie dwuwarstwowym z wypełnieniem usztywniająco-wygłuszającym. Fronty drzwi i szuflad wyposażone z jednoczęściowe silikonowe uszczelki  konstrukcyjnie związane z frontami mebla. Każda z szafek na czterostronnym cokole o wys.100mm trwale zespawanym z korpusem mebla. 1x szafka podblatowa medyczna  umywalkowa wykonana z blachy ocynkowanej malowanej proszkowowymiary (szer. x gł. x wys.) 800x600x900mm2x drzwi pełne o gr.22mm;  Korpus, drzwi szafy w systemie dwuwarstwowym z wypełnieniem usztywniająco-wygłuszającym. Drzwi z jednoczęściową silikonową uszczelką  konstrukcyjnie związaną z frontami mebla. Szafa na czterostronnym cokole o wys.100mm trwale zespawanym z korpusem mebla..blat typu corian o dł. 800mm. Umywalka i bateria w kpl.Meble w technologii z produkcji seryjnej, nie modyfikowanej na potrzeby przetargu, zgodnie z EN ISO 13485:2016</t>
  </si>
  <si>
    <t>54.</t>
  </si>
  <si>
    <t>55.</t>
  </si>
  <si>
    <t xml:space="preserve">2.70_Sluza  </t>
  </si>
  <si>
    <t>56.</t>
  </si>
  <si>
    <t>szafa medyczna czterodrzwiowawykonana z blachy ocynkowanej malowanej proszkowowymiary (szer. x gł. x wys.) 800x600x2100mm 4x drzwi pełne o gr.22mm; 4x półka przestawna o max.25mmKorpus, drzwi i okapnik szafy w systemie dwuwarstwowym z wypełnieniem usztywniająco-wygłuszającym. Drzwi z jednoczęściową silikonową uszczelką  konstrukcyjnie związaną z frontami mebla. Szafa na czterostronnym cokole o wys.100mm trwale zespawanym z korpusem mebla, z okapnikiem górnym o wys. 28mm  wysuniętym w stosunku do ramy korpusu w taki sposób aby tworzył zlicowaną powierzchnię z zewnętrzną powierzchnią frontów mebli. Szafa zamykana na klucz.Meble w technologii z produkcji seryjnej, nie modyfikowanej na potrzeby przetargu, zgodnie z EN ISO 13485:2016</t>
  </si>
  <si>
    <t>57.</t>
  </si>
  <si>
    <t xml:space="preserve">2.71_Klatka schodowa  </t>
  </si>
  <si>
    <t>58.</t>
  </si>
  <si>
    <t xml:space="preserve">2.72_Sluza  </t>
  </si>
  <si>
    <t xml:space="preserve">2.72_HOL   </t>
  </si>
  <si>
    <t>59.</t>
  </si>
  <si>
    <t>ławka4x siedziska kubełki w całości tapicerowane I gr cenowa</t>
  </si>
  <si>
    <t>60.</t>
  </si>
  <si>
    <t>2.73_Komunikacja wew.</t>
  </si>
  <si>
    <t>61.</t>
  </si>
  <si>
    <t>2.74_Pom. Porządkowe</t>
  </si>
  <si>
    <t>62.</t>
  </si>
  <si>
    <t>63.</t>
  </si>
  <si>
    <t xml:space="preserve">Wózek serwisowy do mycia i dezynfekcji w obiektach medycznych: Wózek porządkowy z dwoma wiaderkami.
Każde z wiaderek o pojemności min. 17 l. 
Metalowy uchwyt do prowadzenia.
Wózek osadzony na 4 samoskrętnych kółkach.
Metalowe ramię wyciskarki zakończone rękojeścią.
Na wyposażeniu wyciskarka do mopów, 1 mop płaski.
Szerokość wózka min. 450 mm.
Głębokość wózka min. 510 mm.
Wysokość wózka min. 510 mm. </t>
  </si>
  <si>
    <t>64.</t>
  </si>
  <si>
    <t>2.75_Odpady</t>
  </si>
  <si>
    <t>65.</t>
  </si>
  <si>
    <t>Zabudowa meblowa medyczna z blatem typu corian wykonana z blachy ocynkowanej malowanej proszkowo1x szafka podblatowa medyczna  umywalkowa wykonana z blachy ocynkowanej malowanej proszkowowymiary (szer. x gł. x wys.) 600x600x900mm1x drzwi pełne o gr.22mm;  Korpus, drzwi szafy w systemie dwuwarstwowym z wypełnieniem usztywniająco-wygłuszającym. Drzwi z jednoczęściową silikonową uszczelką  konstrukcyjnie związaną z frontami mebla. Szafa na czterostronnym cokole o wys.100mm trwale zespawanym z korpusem mebla..blat typu corian o dł. 600mm. Umywalka i bateria w kpl.1x szafka podblatowa medyczna  zlewozmywakowa wykonana z blachy ocynkowanej malowanej proszkowowymiary (szer. x gł. x wys.) 600x600x900mm1x drzwi pełne o gr.22mm;  Korpus, drzwi szafy w systemie dwuwarstwowym z wypełnieniem usztywniająco-wygłuszającym. Drzwi z jednoczęściową silikonową uszczelką  konstrukcyjnie związaną z frontami mebla. Szafa na czterostronnym cokole o wys.100mm trwale zespawanym z korpusem mebla..blat typu corian o dł. 600mm. zlew i bateria w kpl.1x szafka podblatowa -4 x szuflada z frontem o grubości 22 mm. Korpus, fronty w systemie dwuwarstwowym z wypełnieniem usztywniająco-wygłuszającym. Fronty szuflad z jednoczęściową silikonową uszczelką  konstrukcyjnie związaną z frontami mebla. Szafa na czterostronnym cokole o wys.100mm trwale zespawanym z korpusem mebla.wymiary (szer. x gł. x wys.) 600x600x900mm1x blat typu corian o dł.. 1800mm 3 x szafka med. wisząca ze stali ocynkowanej lakierowanej proszkowo1x drzwi pełne o gr.22mm;  2x półka przestawna o max.25mmKorpus, drzwi i okapnik szafy w systemie dwuwarstwowym z wypełnieniem usztywniająco-wygłuszającym. Drzwi z jednoczęściową silikonową uszczelką  konstrukcyjnie związaną z frontami mebla. Szafa z okapnikiem górnym o wys. 28mm  wysuniętym w stosunku do ramy korpusu w taki sposób aby tworzył zlicowaną powierzchnię z zewnętrzną powierzchnią frontów mebli.wymiary (szer. x gł. x wys.) 600x300x720mmMeble w technologii z produkcji seryjnej, nie modyfikowanej na potrzeby przetargu, zgodnie z EN ISO 13485:2016</t>
  </si>
  <si>
    <t>66.</t>
  </si>
  <si>
    <t>Regał listwowy 4x kosz
Wymiary –wys. 1800
Wykonany ze stali kwasoodpornej gat. OH 18N9
Regał do montażu ściennego
Wyposażenie 4 x koszy sterylizacyjny z wcięciem z wcięciem wymiary kosza (szer.gł.wys.)580x285x260mm
Kosz wykonany ze stali kwasoodpornej gat. OH 18N9
Meble w technologii z produkcji seryjnej, nie modyfikowanej na potrzeby przetargu, zgodnie z EN ISO 13485:2016</t>
  </si>
  <si>
    <t>67.</t>
  </si>
  <si>
    <t>2.76_Szatnia brudna</t>
  </si>
  <si>
    <t>68.</t>
  </si>
  <si>
    <t>szafa ubraniowa na ławeczce dwu osobowa</t>
  </si>
  <si>
    <t>69.</t>
  </si>
  <si>
    <t>szafa ubraniowa na ławeczce trzy  osobowa</t>
  </si>
  <si>
    <t>70.</t>
  </si>
  <si>
    <t>2.77_Łazienka</t>
  </si>
  <si>
    <t>71.</t>
  </si>
  <si>
    <t>2.78_Szatnia brudna</t>
  </si>
  <si>
    <t>72.</t>
  </si>
  <si>
    <t>73.</t>
  </si>
  <si>
    <t>74.</t>
  </si>
  <si>
    <t xml:space="preserve">2.79_Przedsionek  </t>
  </si>
  <si>
    <t>2.79_Przedsionek</t>
  </si>
  <si>
    <t>75.</t>
  </si>
  <si>
    <t>2.80_Myjnia lekarska</t>
  </si>
  <si>
    <t>76.</t>
  </si>
  <si>
    <t xml:space="preserve">2.81_Sala operacyjna ces. cięcie  </t>
  </si>
  <si>
    <t>77.</t>
  </si>
  <si>
    <t>szafa medyczna mobilna wykonana z blachy ocynkowanej malowanej proszkowo
wymiary( szer. x gł. x wys. )800x600x1950mm
2x drzwi przeszklone o gr.22mm, 5x półka przestawna o max.25mm, układ jezdny 4 kółka Ø 100mm, 2 z blokadą
Korpus, drzwi i okapnik szafy w systemie dwuwarstwowym z wypełnieniem usztywniająco-wygłuszającym. Drzwi z jednoczęściową silikonową uszczelką konstrukcyjnie związaną z frontami mebla. Szafa z okapnikiem górnym o wys. 28mm wysuniętym w stosunku do ramy korpusu w taki sposób aby tworzył zlicowaną powierzchnię z zewnętrzną powierzchnią frontów mebli.
Szafa zamykana na klucz.
Meble w technologii z produkcji seryjnej, nie modyfikowanej na potrzeby przetargu, zgodnie z EN ISO 13485:2016</t>
  </si>
  <si>
    <t>78.</t>
  </si>
  <si>
    <t>Lampa operacyjna sufitowa dwuczaszowa: Oprawa główna,Natężenie oświetlenia 160 000 lx,Regulacja natężenia od 25 000 do 160 000 lx, Ilość diod LED 108, Średnica pola operacyjnego od 160 do 320 mm,Współczynnik Ra 96,Współczynnik R9 97,Wgłębność 1200 mm,Temperatura barwowa 3800-4400-5000 K,Żywotność diod LED &gt;60 000 h,Stopień ochrony IP 57,Napięcie zasilania 230 V,Napięcie pracy 24V,Moc znamionowa 80W,Oprawa satelitarna: Natężenie oświetlenia 160 000 lx,Regulacja natężenia od 25 000 do 160 000 lx,Ilość diod LED 108,Średnica pola operacyjnego od 160 do 320 mm,Współczynnik Ra 96,Współczynnik R9 97,Wgłębność 1200 mm,Temperatura barwowa 3800-4400-5000 K,Żywotność diod LED &gt;60 000 h,Stopień ochrony IP 57,Napięcie zasilania 230 V,Napięcie pracy 24V,Moc znamionowa 80W</t>
  </si>
  <si>
    <t>79.</t>
  </si>
  <si>
    <t>Statyw do wlewników i kroplówek:  min 2 zawieszki, Wysokość minimalna: 1200 mm, Wysokość maksymalna: 2200 mm,  Średnica podstawy: 500 mm, Budowa: wieszak, pokrętło/zacisk, statyw, pięcionóg z kółkami jezdnymi, śruba mocująca</t>
  </si>
  <si>
    <t>80.</t>
  </si>
  <si>
    <t>Wózek anestezjologiczny: Szkielet wózka, blat górny i czoła szuflad wykonane z materiału charakteryzującego się wysoką wytrzymałością i trwałością:  wysokoodporne tworzywo BAYDUR 
Konstrukcja wózka wyposażona w centralny system zamknięcia wszystkich szuflad – zamykany na klucz. 
Wymiary zewnętrzne wózka:
- Wysokość : 90 cm, +/-5 cm
- Głębokość  : 72 cm, +/-5 cm
- Szerokość: 83cm, +/-5cm
Wózek wyposażony w:
- trzy szuflady o wysokości 100mm
- dwie szuflady o wysokości 150 mm
Czoła szuflad z przezroczystymi pojemnikami z możliwością umieszczenia opisu identyfikującego zawartość szuflady
Pojemniki szuflad jednoczęściowe - odlane w formie bez elementów łączenia, bez miejsc narażonych na kumulacje brudu i ognisk infekcji
Układ jezdny wysoce mobilny: 4 koła jezdne w tym 3 z blokadą, o średnicy min. 125mm. z elastycznym, niebrudzącym podłóg bieżnikiem rozmieszczone w równych odległościach od siebie zwiększające zwrotność wózka 
Listwa odbojowa chroniąca wózek i ściany przed uszkodzeniami
Wyposażenie podstawowe wózka :
- blat zabezpieczony z czterech stron przed zsuwaniem się przedmiotów, 
- uchwyt do przetaczania, 
- pojemnik do zużytych igieł, 
- otwieracz ampułek, 
- pojemnik na cewniki, 
- pojemnik na butelki, 
- kosz na odpadki , 
- co najmniej dwa przezroczyste umożliwiające identyfikację tego co znajduje się w środku odchylane pojemniki „kieszenie”, 
- wysuwaną spod blatu półkę do pisania,  
- półkę na żel, 
- uchwyt na butlę z tlenem wytłoczony w konstrukcji wózka, 
- zintegrowane dwie boczne szuflady wysuwane spod blatu: jedna z wkładem ze stali nierdzewnej, druga na leki natychmiastowego użycia –ratujące życie z przezroczystą ścianką pozwalające na ich identyfikacje
Wymienione wyposażenie nie powodujące zwiększenia gabarytów wózka i nie narażające na ich uszkodzenie – zintegrowane w budowie wózka 
Wyposażenie dodatkowe:
- Tworzywowa nadstawka z pojemnikami na strzykawki, igły, drobne przedmioty. Pojemniki w dwóch rzędach, w dolnym 5 dużych, w górnym 6 mniejszych,
- półka ze stali nierdzewnej montowana do nadstawki
- 2x szyna ze stali nierdzewnej na akcesoria montowana do nadstawki
- wieszak kroplówki z regulacją wysokości montowany w blacie wózka
- półka na defibrylator
- przegródka do szuflady</t>
  </si>
  <si>
    <t>81.</t>
  </si>
  <si>
    <t xml:space="preserve">Stolik pod aparaturę medyczną: Wykonany z profili metalowych pokrytych farbą proszkową. 
Wyposażony w dwie półki z białej płyty laminowanej.
Szerokość min. 450 mm.
Wysokość min. 820 mm.
Głębokość min. 450 mm.
Wymiar półki górnej min. 450 x 450 mm.
Wymiar półki środkowej min. 370 x 450 mm. 
</t>
  </si>
  <si>
    <t>82.</t>
  </si>
  <si>
    <t xml:space="preserve">Stanowisko do resuscytacji noworodków: 1. Ogrzewacz z kwarcowym elementem grzejnym – natężenie promieniowania podczerwonego na powierzchni materacyka: max 20 mW/cm2
2. Microprocesorowy system kontroli i regulacji temperatury:
– ręczna regulacja mocy grzania od 0 do 100% z 5% skokiem
– servo regulacja temp. przy użyciu czujnika temperatur skóry
– automatyczna regulacja temperatury z dokładnością 0.10C
– trójkolorowy wyświetlacz temperatury
3. Wbudowany zegar APGAR – akustyczna i optyczna sygnalizacja 
4. Alarmy: akustyczne i optyczne
– niedogrzania (0.80C poniżej wartości ustawionej)
– przegrzania (0.80C powyżej wartości ustawionej)
– przekroczenia temperatury 39°C- odłączenie promiennika
– odpadnięcie czujnika temperatury
– uszkodzenie czujnika temperatury
– awaria zasilania
– uszkodzenie promiennika
– alarm kontrolny w trybie pracy ręcznej
5. Automatyczne testowanie systemu po załączeniu urządzenia 
6. Obrotowy promiennik przy wykonywaniu zdjęć Rtg
7. Szuflada na kasetę Rtg
8. Stolik z materacykiem i otwieranymi ściankami z możliwością szybkiego demontażu
9. Elektryczna regulacja wysokości stolika 
10. Podstawa na czterech kółkach (dwa lub cztery z hamulcem)
11. Szafka z dwiema szufladami 
12. Dwie pionowe szyny do montażu wyposażenia
13. Mechanizm pochylania stolika do pozycji Trendelenburga w płynny bezstresowy sposób
14. Oświetlenie: fluorescencyjne lub LED
15. Wyposażenie podstawowe – ssak tlenowy lub próżniowy, przepływomierz do tlenu z nawilżaczem, półka na monitor lub wyposażenie, szafka z szufladami, statyw do pomp infuzyjnych z wysięgnikiem teleskopowym do kroplówki
16. Resuscytator – precyzyjna i bezpieczna regulacja ciśnienia PIP i PEEP 
17. Elektroniczna waga noworodkowa wbudowana w stolik 
18. Diodowa lampa do fototerapii wbudowana w głowicę ogrzewacz
19. Waga urządzenia: max 100 kg 
20. Zasilanie z sieci: 230V 50 Hz, Stopień ochrony i klasa: I </t>
  </si>
  <si>
    <t>83.</t>
  </si>
  <si>
    <t xml:space="preserve">Stolik zabiegowy: metalowy szkielet lakierowany proszkowo, dwie szklane półki, uchylne miski tworzywowe, cztery kółka jezdne, w tym dwa z blokadą, Długość: 600 mm, , Szerokość: 400 mm, 
Wysokość: 800 mm </t>
  </si>
  <si>
    <t>84.</t>
  </si>
  <si>
    <r>
      <t>taboret lekarski:
wymiary : szerokość siedziska x wys. 390x 590-780mm
tapicerowane tkaniną łatwo zmywalną okrągłe siedzisko, taboret w</t>
    </r>
    <r>
      <rPr>
        <sz val="10"/>
        <color rgb="FF111111"/>
        <rFont val="Calibri"/>
        <family val="2"/>
        <charset val="238"/>
      </rPr>
      <t>yposażony w podstawę wykonaną z metalu o średnicy 60 mm, cztery kółka jezdne . Regulacja ręczna wysokości .</t>
    </r>
  </si>
  <si>
    <t>85.</t>
  </si>
  <si>
    <t>2.82_Przygotowanie pacjenta</t>
  </si>
  <si>
    <t>86.</t>
  </si>
  <si>
    <t>87.</t>
  </si>
  <si>
    <t>3 x szafka podblatowa medyczna wykonana z blachy ocynkowanej malowanej proszkowowymiary (szer. x gł. x wys.) 600x600x900mm1x drzwi pełne o gr.22mm; 1x półka przestawna o max.25mm  Korpus, drzwi szafy w systemie dwuwarstwowym z wypełnieniem usztywniająco-wygłuszającym. Drzwi z jednoczęściową silikonową uszczelką  konstrukcyjnie związaną z frontami mebla. Szafa na czterostronnym cokole o wys.100mm trwale zespawanym z korpusem mebla..blat typu corian o dł. 600mm. 3 x szafka med. wisząca ze stali ocynkowanej lakierowanej proszkowo1x drzwi pełne o gr.22mm;  2x półka przestawna o max.25mmKorpus, drzwi i okapnik szafy w systemie dwuwarstwowym z wypełnieniem usztywniająco-wygłuszającym. Drzwi z jednoczęściową silikonową uszczelką  konstrukcyjnie związaną z frontami mebla. Szafa z okapnikiem górnym o wys. 28mm  wysuniętym w stosunku do ramy korpusu w taki sposób aby tworzył zlicowaną powierzchnię z zewnętrzną powierzchnią frontów mebli.wymiary (szer. x gł. x wys.) 600x300x720mmMeble w technologii z produkcji seryjnej, nie modyfikowanej na potrzeby przetargu, zgodnie z EN ISO 13485:2016</t>
  </si>
  <si>
    <t>88.</t>
  </si>
  <si>
    <t>leżanka lekarska:  wymiary (szer x gł x wys) 1880x550x510mm</t>
  </si>
  <si>
    <t>89.</t>
  </si>
  <si>
    <t>2.83_Stanowisko pielęgnacji i resuscytacji noworodk.</t>
  </si>
  <si>
    <t>90.</t>
  </si>
  <si>
    <t>Stanowisko do pielęgnacji niemowląt wykonana z blachy ocynkowanej malowanej proszkowowymiary (szer. x gł. x wys.)1650+800+800X 750/600x900mmwyposażone w dwie  szafki podblatowe : 1x 4 szuflady o pełnym wysuwie z frontem o gr.22 mm; szer.600mm1x  2 x drzwi pełne, o kącie otwarcia 160°; szer.1050mmBlat typu corian z burtami z trzech stron oraz wanienką o wymiarach 634 x 366 x 138 mmstanowisko wyposażone w materacyk , syfon Korpusy i fronty szafek w systemie dwuwarstwowym z wypełnieniem usztywniająco-wygłuszającym. Fronty drzwi i szuflad wyposażone z jednoczęściowe silikonowe uszczelki  konstrukcyjnie związane z frontami mebla. Każda z szafek na czterostronnym cokole o wys.100mm trwale zespawanym z korpusem mebla. 1x szafka podblatowa medyczna umywalkowa wykonana z blachy ocynkowanej malowanej proszkowowymiary (szer. x gł. x wys.) 800x600x900mm2x drzwi pełne o gr.22mm; Korpus, drzwi szafy w systemie dwuwarstwowym z wypełnieniem usztywniająco-wygłuszającym. Drzwi z jednoczęściową silikonową uszczelką  konstrukcyjnie związaną z frontami mebla. Szafa na czterostronnym cokole o wys.100mm trwale zespawanym z korpusem mebla..blat typu corian o dł. 800mm. Umywalka i bateria w kpl.1x szafka podblatowa medyczna wykonana z blachy ocynkowanej malowanej proszkowowymiary (szer. x gł. x wys.) 800x600x900mm2x drzwi pełne o gr.22mm; 1x półka przestawna o max.25mm  Korpus, drzwi szafy w systemie dwuwarstwowym z wypełnieniem usztywniająco-wygłuszającym. Drzwi z jednoczęściową silikonową uszczelką  konstrukcyjnie związaną z frontami mebla. Szafa na czterostronnym cokole o wys.100mm trwale zespawanym z korpusem mebla.. blat typu corian o dł. 800mm. Meble w technologii z produkcji seryjnej, nie modyfikowanej na potrzeby przetargu, zgodnie z EN ISO 13485:2016</t>
  </si>
  <si>
    <t>91.</t>
  </si>
  <si>
    <t>stolik medyczny: stal kwasoodporna obracany w zakresie 360 stopniręczna regulacja wysokości blokada typu zacisk 5 x koła o średn. 50 mm każde z blokadą wymiary 500x350x800-1250mmMeble w technologii z produkcji seryjnej, nie modyfikowanej na potrzeby przetargu, zgodnie z EN ISO 13485:2016</t>
  </si>
  <si>
    <t>92.</t>
  </si>
  <si>
    <t xml:space="preserve">Inkubator z elektryczną regulacja wysokości: szerokość min. 105 cm, głębokość min. 65 cm wysokość min. 135 do 175 cm, wysokość materacyka 80 do 120 cm, waga max 100 kg,  niski poziom hałasu pod kopułą (&lt;43dB); Min pięć trybów ogrzewania, pozwalających na automatyczne dopasowanie warunków klimatycznych do wieku i masy urodzeniowej noworodka;  Dwie odchylane ścianki boczne, z możliwością poszerzenia dostępu do noworodka oraz sześć otworów pielęgnacyjnych zaopatrzonych w bezszmerowe rygle;  Wbudowana waga; Uszczelnione przepusty na rury i przewody; System nawilżania z funkcją automatycznego oczyszczania układu; Wbudowany pulsoksymetr: SpO2, puls: regulacja parametrów pracy urządzenia za pomocą kolorowego, dotykowego, regulowanego, wielopłaszczyznowo zewnętrznego panelu LCD min 8,5”, który komunikuje się z użytkownikiem za pomocą czytelnych piktogramów oraz krótkich komunikatów w języku polskim, 24- godzinne trendy: temperatura powietrza, temperatura skóry, stężenie tlenu, waga, pulsoksymetr. </t>
  </si>
  <si>
    <t>93.</t>
  </si>
  <si>
    <t xml:space="preserve">Stanowisko do resuscytacji noworodków 1. Ogrzewacz z kwarcowym elementem grzejnym – natężenie promieniowania podczerwonego na powierzchni materacyka: max 20 mW/cm2
2. Microprocesorowy system kontroli i regulacji temperatury:
– ręczna regulacja mocy grzania od 0 do 100% z 5% skokiem
– servo regulacja temp. przy użyciu czujnika temperatur skóry
– automatyczna regulacja temperatury z dokładnością 0.10C
– trójkolorowy wyświetlacz temperatury
3. Wbudowany zegar APGAR – akustyczna i optyczna sygnalizacja 
4. Alarmy: akustyczne i optyczne
– niedogrzania (0.80C poniżej wartości ustawionej)
– przegrzania (0.80C powyżej wartości ustawionej)
– przekroczenia temperatury 39°C- odłączenie promiennika
– odpadnięcie czujnika temperatury
– uszkodzenie czujnika temperatury
– awaria zasilania
– uszkodzenie promiennika
– alarm kontrolny w trybie pracy ręcznej
5. Automatyczne testowanie systemu po załączeniu urządzenia 
6. Obrotowy promiennik przy wykonywaniu zdjęć Rtg
7. Szuflada na kasetę Rtg
8. Stolik z materacykiem i otwieranymi ściankami z możliwością szybkiego demontażu
9. Elektryczna regulacja wysokości stolika 
10. Podstawa na czterech kółkach (dwa lub cztery z hamulcem)
11. Szafka z dwiema szufladami 
12. Dwie pionowe szyny do montażu wyposażenia
13. Mechanizm pochylania stolika do pozycji Trendelenburga w płynny bezstresowy sposób
14. Oświetlenie: fluorescencyjne lub LED
15. Wyposażenie podstawowe – ssak tlenowy lub próżniowy, przepływomierz do tlenu z nawilżaczem, półka na monitor lub wyposażenie, szafka z szufladami, statyw do pomp infuzyjnych z wysięgnikiem teleskopowym do kroplówki
16. Resuscytator – precyzyjna i bezpieczna regulacja ciśnienia PIP i PEEP 
17. Elektroniczna waga noworodkowa wbudowana w stolik 
18. Diodowa lampa do fototerapii wbudowana w głowicę ogrzewacz
19. Waga urządzenia: max 100 kg 
20. Zasilanie z sieci: 230V 50 Hz, Stopień ochrony i klasa: I </t>
  </si>
  <si>
    <t xml:space="preserve">                                                                                                                                                                                                                                                                                                                                                                                                                                          </t>
  </si>
  <si>
    <t>94.</t>
  </si>
  <si>
    <t>2.84_sala porodowa</t>
  </si>
  <si>
    <t>95.</t>
  </si>
  <si>
    <t>Stanowisko do pielęgnacji niemowląt wykonana z blachy ocynkowanej malowanej proszkowowymiary (szer. x gł. x wys.)1650+800+800X 750/600x900mmwyposażone w dwie  szafki podblatowe : 1x 4 szuflady o pełnym wysuwie z frontem o gr.22 mm; szer.600mm1x  2 x drzwi pełne, o kącie otwarcia 160°; szer.1050mmBlat typu corian z burtami z trzech stron oraz wanienką o wymiarach 634 x 366 x 138 mmstanowisko wyposażone w materacyk , syfon Korpusy i fronty szafek w systemie dwuwarstwowym z wypełnieniem usztywniająco-wygłuszającym. Fronty drzwi i szuflad wyposażone z jednoczęściowe silikonowe uszczelki  konstrukcyjnie związane z frontami mebla. Każda z szafek na czterostronnym cokole o wys.100mm trwale zespawanym z korpusem mebla. 1x szafka podblatowa medyczna  umywalkowa wykonana z blachy ocynkowanej malowanej proszkowowymiary (szer. x gł. x wys.) 800x600x900mm2x drzwi pełne o gr.22mm;  Korpus, drzwi szafy w systemie dwuwarstwowym z wypełnieniem usztywniająco-wygłuszającym. Drzwi z jednoczęściową silikonową uszczelką  konstrukcyjnie związaną z frontami mebla. Szafa na czterostronnym cokole o wys.100mm trwale zespawanym z korpusem mebla..blat typu corian o dł. 800mm. Umywalka i bateria w kpl.1x szafka podblatowa medyczna wykonana z blachy ocynkowanej malowanej proszkowo                                   wymiary (szer. x gł. x wys.) 800x600x900mm2x drzwi pełne o gr.22mm; 1x półka przestawna o max.25mm  Korpus, drzwi szafy w systemie dwuwarstwowym z wypełnieniem usztywniająco-wygłuszającym. Drzwi z jednoczęściową silikonową uszczelką  konstrukcyjnie związaną z frontami mebla. Szafa na czterostronnym cokole o wys.100mm trwale zespawanym z korpusem mebla.. blat typu corian o dł. 800mm. Meble w technologii z produkcji seryjnej, nie modyfikowanej na potrzeby przetargu, zgodnie z EN ISO 13485:2016</t>
  </si>
  <si>
    <t>96.</t>
  </si>
  <si>
    <t>Krzesło pacjenta tapicerowane na płozie  II gr cenowa baza metalik</t>
  </si>
  <si>
    <t>97.</t>
  </si>
  <si>
    <r>
      <t>taboret lekarski: 
wymiary : szerokość siedziska x wys. 390x 590-780mm
tapicerowane tkaniną łatwo zmywalną okrągłe siedzisko, taboret w</t>
    </r>
    <r>
      <rPr>
        <sz val="10"/>
        <color rgb="FF111111"/>
        <rFont val="Calibri"/>
        <family val="2"/>
        <charset val="238"/>
      </rPr>
      <t>yposażony w podstawę wykonaną z metalu o średnicy 60 mm, cztery kółka jezdne . Regulacja ręczna wysokości .</t>
    </r>
  </si>
  <si>
    <t>98.</t>
  </si>
  <si>
    <t>stolik medyczny: stal kwasoodporna obracany w zakresie 360 stopniręczna regulacja wysokości blokada typu zacisk 5x koła o średn. 50 mm każde z blokadą wymiary 500x350x800-1250mmMeble w technologii z produkcji seryjnej, nie modyfikowanej na potrzeby przetargu, zgodnie z EN ISO 13485:2016</t>
  </si>
  <si>
    <t>99.</t>
  </si>
  <si>
    <t>100.</t>
  </si>
  <si>
    <t>Łóżko z elektryczną regulacją wysokości: Elektryczne łóżko szpitalne, trzyfunkcyjne, sterowane za pomocą trzech siłowników elektrycznych siłowników liniowych• Stalowa konstrukcja, najwyższej jakości tworzywa ABS i polipropylenowe•  Wypełnienie leża z walcowanej na zimno blachy z otworami wentylacyjnymi•  Składane barierki boczne ze stopu aluminium•  4 koła jezdne o średnicy 150 mm z centralną blokadą• W komplecie z  dopasowanym do rozmiarów leża materacem w pokrowcu zmywalnym, paroprzepuszczalnym.Parametry techniczne: • Wymiary całkowite: 2150 × 985 mm• Wymiary leża: 1875 x 770 mm• Regulacja wysokości w zakresie: 500-710 mm• Regulacja oparcia pleców:0-70°• Regulacja oparcia nóg: 0-40°• Bezpieczne obciążenie robocze: 250 kg• Zasilanie:220V 50Hz• Akumulator: 12V, 1.3AH, 2 szt.</t>
  </si>
  <si>
    <t>101.</t>
  </si>
  <si>
    <t>102.</t>
  </si>
  <si>
    <t>103.</t>
  </si>
  <si>
    <t>2.85_Łazienka</t>
  </si>
  <si>
    <t>104.</t>
  </si>
  <si>
    <t>2.86_Łazienka personelu</t>
  </si>
  <si>
    <t>105.</t>
  </si>
  <si>
    <t xml:space="preserve">2.87_Pomieszczenie przygotowawcze  </t>
  </si>
  <si>
    <t>106.</t>
  </si>
  <si>
    <t>Zabudowa meblowa medyczna z blatem typu corian wykonana z blachy ocynkowanej malowanej proszkowo2x szafka podblatowa medyczna wykonana z blachy ocynkowanej malowanej proszkowo                          wymiary (szer. x gł. x wys.) 600x600x900mm                 1x drzwi pełne o gr.22mm; 1x półka przestawna o max.25mm  Korpus, drzwi szafy w systemie dwuwarstwowym z wypełnieniem usztywniająco-wygłuszającym. Drzwi z jednoczęściową silikonową uszczelką  konstrukcyjnie związaną z frontami mebla. Szafa na czterostronnym cokole o wys.100mm trwale zespawanym z korpusem mebla.. 1x szafka podblatowa -4 x szuflada z frontem o grubości 22 mm. Korpus, fronty w systemie dwuwarstwowym z wypełnieniem usztywniająco-wygłuszającym. Fronty szuflad z jednoczęściową silikonową uszczelką  konstrukcyjnie związaną z frontami mebla. Szafa na czterostronnym cokole o wys.100mm trwale zespawanym z korpusem mebla.wymiary (szer. x gł. x wys.) 600x600x900mm1x blat typu corian częściowo przewieszony nad chłodziarka na leki o dł.. 2400mmMeble w technologii z produkcji seryjnej, nie modyfikowanej na potrzeby przetargu, zgodnie z EN ISO 13485:2016 1x chłodziarka na leki Chłodziarka laboratoryjna podblatowa Chłodziarka na leki z min. 2-ma półkami  (regulowane położenie prowadnic)Zakres temperatury pracy 0…+15Pojemność komory - 70L (użytkowa min.55L)Regulacja temperatury co 0,1Materiał komory – stal nierdzewnaMateriał obudowy – blacha malowana proszkowo Zamknięcie na kluczykSygnalizacja otwartych drzwiOświetlenie wewnętrzne LEDFunkcja automatycznego odszranianiaDrzwi przeszklone Wyświetlacz kolorowy min. 4,3” + ekran dotykowy</t>
  </si>
  <si>
    <t>107.</t>
  </si>
  <si>
    <t xml:space="preserve">2.88_Loża pielęgniarska  </t>
  </si>
  <si>
    <t>108.</t>
  </si>
  <si>
    <t>Stanowisko biurowe  wymiary (szer. x gł. x wys.) 2100x600x750mm  1x blat laminowany o dł.. 2100mm  2x półka pod klawiaturę   2x przelotka  2x kontener podbiurkowy mobilny 3x szuflada  wymiary (szer. x gł. x wys.) 400x500x600mm  2x kosz  na  kable  2x szafka wisząca jednodrzwiowa  wymiary (szer. x gł. x wys.) 600x300x720mm</t>
  </si>
  <si>
    <t>109.</t>
  </si>
  <si>
    <t>110.</t>
  </si>
  <si>
    <t>szafa dwudrzwiowa zamykana na klucz  wymiary (szer. x gł. x wys.)1000x600x2100mm  5 x półka przestawna</t>
  </si>
  <si>
    <t>111.</t>
  </si>
  <si>
    <t>2.89_sala porodowa 2</t>
  </si>
  <si>
    <t>112.</t>
  </si>
  <si>
    <t>Stanowisko do pielęgnacji niemowląt wykonana z blachy ocynkowanej malowanej proszkowowymiary (szer. x gł. x wys.)1650+800+800X 750/600x900mmwyposażone w dwie  szafki podblatowe : 1x 4 szuflady o pełnym wysuwie z frontem o gr.22 mm; szer.600mm1x  2 x drzwi pełne, o kącie otwarcia 160°; szer.1050mmBlat typu corian z burtami z trzech stron oraz wanienką o wymiarach 634 x 366 x 138 mmstanowisko wyposażone w materacyk , syfon Korpusy i fronty szafek w systemie dwuwarstwowym z wypełnieniem usztywniająco-wygłuszającym. Fronty drzwi i szuflad wyposażone z jednoczęściowe silikonowe uszczelki  konstrukcyjnie związane z frontami mebla. Każda z szafek na czterostronnym cokole o wys.100mm trwale zespawanym z korpusem mebla. 1x szafka podblatowa medyczna  umywalkowa wykonana z blachy ocynkowanej malowanej proszkowowymiary (szer. x gł. x wys.) 800x600x900mm2x drzwi pełne o gr.22mm;  Korpus, drzwi szafy w systemie dwuwarstwowym z wypełnieniem usztywniająco-wygłuszającym. Drzwi z jednoczęściową silikonową uszczelką  konstrukcyjnie związaną z frontami mebla. Szafa na czterostronnym cokole o wys.100mm trwale zespawanym z korpusem mebla..blat typu corian o dł. 800mm. Umywalka i bateria w kpl.1x szafka podblatowa medyczna wykonana z blachy ocynkowanej malowanej proszkowowymiary (szer. x gł. x wys.) 800x600x900mm2x drzwi pełne o gr.22mm; 1x półka przestawna o max.25mm  Korpus, drzwi szafy w systemie dwuwarstwowym z wypełnieniem usztywniająco-wygłuszającym. Drzwi z jednoczęściową silikonową uszczelką  konstrukcyjnie związaną z frontami mebla. Szafa na czterostronnym cokole o wys.100mm trwale zespawanym z korpusem mebla.. blat typu corian o dł. 800mm. Meble w technologii z produkcji seryjnej, nie modyfikowanej na potrzeby przetargu, zgodnie z EN ISO 13485:2016</t>
  </si>
  <si>
    <t>113.</t>
  </si>
  <si>
    <t>114.</t>
  </si>
  <si>
    <t>115.</t>
  </si>
  <si>
    <t>116.</t>
  </si>
  <si>
    <t>117.</t>
  </si>
  <si>
    <t>Łóżko z elektryczną regulacją wysokości: Elektryczne łóżko szpitalne, trzyfunkcyjne, sterowane za pomocą trzech elektrycznych siłowników liniowych • Stalowa konstrukcja, najwyższej jakości tworzywa ABS i polipropylenowe•  Wypełnienie leża z walcowanej na zimno blachy z otworami wentylacyjnymi•  Składane barierki boczne ze stopu aluminium•  4 koła jezdne o średnicy 150 mm z centralną blokadą• W komplecie z  dopasowanym do rozmiarów leża materacem w pokrowcu zmywalnym, paroprzepuszczalnym.Parametry techniczne: • Wymiary całkowite: 2150 × 985 mm• Wymiary leża: 1875 x 770 mm• Regulacja wysokości w zakresie: 500-710 mm• Regulacja oparcia pleców:0-70°• Regulacja oparcia nóg: 0-40°• Bezpieczne obciążenie robocze: 250 kg• Zasilanie:220V 50Hz• Akumulator: 12V, 1.3AH, 2 szt.</t>
  </si>
  <si>
    <t>118.</t>
  </si>
  <si>
    <t>119.</t>
  </si>
  <si>
    <t>120.</t>
  </si>
  <si>
    <t>2.90_Łazienka</t>
  </si>
  <si>
    <t>121.</t>
  </si>
  <si>
    <t>2.91_Łazienka</t>
  </si>
  <si>
    <t>122.</t>
  </si>
  <si>
    <t>2.92_sala poporodowa powikła.</t>
  </si>
  <si>
    <t>2.92_sala poporodowa powikłań.</t>
  </si>
  <si>
    <t>123.</t>
  </si>
  <si>
    <t>Zabudowa meblowa medyczna wykonana z blachy ocynkowanej malowanej proszkowo1x szafka podblatowa medyczna  umywalkowa wykonana z blachy ocynkowanej malowanej proszkowowymiary (szer. x gł. x wys.) 600x600x900mm1x drzwi pełne o gr.22mm;  Korpus, drzwi szafy w systemie dwuwarstwowym z wypełnieniem usztywniająco-wygłuszającym. Drzwi z jednoczęściową silikonową uszczelką  konstrukcyjnie związaną z frontami mebla. Szafa na czterostronnym cokole o wys.100mm trwale zespawanym z korpusem mebla..Umywalka i bateria w kpl.1x szafka podblatowa -3 x szuflada z frontem o grubości 22 mm. Korpus, fronty w systemie dwuwarstwowym z wypełnieniem usztywniająco-wygłuszającym. Fronty szuflad z jednoczęściową silikonową uszczelką  konstrukcyjnie związaną z frontami mebla. Szafa na czterostronnym cokole o wys.100mm trwale zespawanym z korpusem mebla.wymiary (szer. x gł. x wys.) 600x600x900mm1x szafka podblatowa medyczna wykonana z blachy ocynkowanej malowanej proszkowowymiary (szer. x gł. x wys.) 800x600x900mm2x drzwi pełne o gr.22mm; 1x półka przestawna o max.25mm  Korpus, drzwi szafy w systemie dwuwarstwowym z wypełnieniem usztywniająco-wygłuszającym. Drzwi z jednoczęściową silikonową uszczelką  konstrukcyjnie związaną z frontami mebla. Szafa na czterostronnym cokole o wys.100mm trwale zespawanym z korpusem mebla.. 1x blat typu corian o dł.. 2000mm 2x szafka med. wisząca ze stali ocynkowanej lakierowanej proszkowo1x drzwi pełne o gr.22mm;  2x półka przestawna o max.25mmKorpus, drzwi i okapnik szafy w systemie dwuwarstwowym z wypełnieniem usztywniająco-wygłuszającym. Drzwi z jednoczęściową silikonową uszczelką  konstrukcyjnie związaną z frontami mebla. Szafa z okapnikiem górnym o wys. 28mm  wysuniętym w stosunku do ramy korpusu w taki sposób aby tworzył zlicowaną powierzchnię z zewnętrzną powierzchnią frontów mebli.wymiary (szer. x gł. x wys.) 600x300x720mm1x szafka med. wisząca ze stali ocynkowanej lakierowanej proszkowo2x drzwi pełne o gr.22mm;  2x półka przestawna o max.25mmKorpus, drzwi i okapnik szafy w systemie dwuwarstwowym z wypełnieniem usztywniająco-wygłuszającym. Drzwi z jednoczęściową silikonową uszczelką  konstrukcyjnie związaną z frontami mebla. Szafa z okapnikiem górnym o wys. 28mm  wysuniętym w stosunku do ramy korpusu w taki sposób aby tworzył zlicowaną powierzchnię z zewnętrzną powierzchnią frontów mebli.wymiary (szer. x gł. x wys.)800x300x720mmMeble w technologii z produkcji seryjnej, nie modyfikowanej na potrzeby przetargu, zgodnie z EN ISO 13485:2016</t>
  </si>
  <si>
    <t>124.</t>
  </si>
  <si>
    <r>
      <t>taboret lekarski: 
wymiary : szerokość siedziska x wys. 390x 590-780mm
tapicerowane tkaniną łatwo zmywalną okrągłe siedzisko, taboret w</t>
    </r>
    <r>
      <rPr>
        <sz val="10"/>
        <color rgb="FF111111"/>
        <rFont val="Calibri"/>
        <family val="2"/>
        <charset val="238"/>
      </rPr>
      <t>yposażony w podstawę wykonaną z metalu o średnicy 60 mm, cztery kółka jezdne . Regulacja ręczna wysokości ..</t>
    </r>
  </si>
  <si>
    <t>125.</t>
  </si>
  <si>
    <t>Łóżko z elektryczną regulacją wysokośc: Elektryczne łóżko szpitalne, trzyfunkcyjne, sterowane za pomocą trzech siłowników elektrycznych siłowników liniowych• Stalowa konstrukcja, najwyższej jakości tworzywa ABS i polipropylenowe•  Wypełnienie leża z walcowanej na zimno blachy z otworami wentylacyjnymi•  Składane barierki boczne ze stopu aluminium•  4 koła jezdne o średnicy 150 mm z centralną blokadą• W komplecie z  dopasowanym do rozmiarów leża materacem w pokrowcu zmywalnym, paroprzepuszczalnym.Parametry techniczne: • Wymiary całkowite: 2150 × 985 mm• Wymiary leża: 1875 x 770 mm• Regulacja wysokości w zakresie: 500-710 mm• Regulacja oparcia pleców:0-70°• Regulacja oparcia nóg: 0-40°• Bezpieczne obciążenie robocze: 250 kg• Zasilanie:220V 50Hz• Akumulator: 12V, 1.3AH, 2 szt.</t>
  </si>
  <si>
    <t>126.</t>
  </si>
  <si>
    <t>127.</t>
  </si>
  <si>
    <t>128.</t>
  </si>
  <si>
    <t>2.93_Korytarz</t>
  </si>
  <si>
    <t>129.</t>
  </si>
  <si>
    <t>2.94_Brudownik</t>
  </si>
  <si>
    <t>130.</t>
  </si>
  <si>
    <t xml:space="preserve">2.49_Brudownik  </t>
  </si>
  <si>
    <t>szafa medyczna  jednodrzwiowa wykonana z blachy ocynkowanej malowanej proszkowowymiary (szer. x gł. x wys.) wymiary 400x600x21001x drzwi pełne o gr.22mm;  5x półka przestawna o max.25mmKorpus, drzwi i okapnik szafy w systemie dwuwarstwowym z wypełnieniem usztywniająco-wygłuszającym. Drzwi z jednoczęściową silikonową uszczelką  konstrukcyjnie związaną z frontami mebla. Szafa na czterostronnym cokole o wys.100mm trwale zespawanym z korpusem mebla, z okapnikiem górnym o wys. 28mm  wysuniętym w stosunku do ramy korpusu w taki sposób aby tworzył zlicowaną powierzchnię z zewnętrzną powierzchnią frontów mebli.Szafa zamykana na klucz.Meble w technologii z produkcji seryjnej, nie modyfikowanej na potrzeby przetargu, zgodnie z EN ISO 13485:2016</t>
  </si>
  <si>
    <t>131.</t>
  </si>
  <si>
    <t>Regał listwowy 6x kosz Wymiary –wys. 1800Wykonany ze stali kwasoodpornej gat. OH 18N9Regał do montażu ściennego Wyposażenie 6 x koszy sterylizacyjny z wcięciem z wcięciem wymiary kosza (szer.gł.wys.)580x285x260mm Kosz wykonany ze stali kwasoodpornej gat. OH 18N9Meble w technologii z produkcji seryjnej, nie modyfikowanej na potrzeby przetargu, zgodnie z EN ISO 13485:2016</t>
  </si>
  <si>
    <t>132.</t>
  </si>
  <si>
    <t>2.95_Magazyn bielizny</t>
  </si>
  <si>
    <t>133.</t>
  </si>
  <si>
    <t>2.95Magazyn bielizny</t>
  </si>
  <si>
    <t>szafa medyczna dwudrzwiowa ze stali ocynkowanej malowanej proszkowo wymiary( szer. x gł. x wys. ) 900x400x2100mm 2x drzwi pełne o gr.22mm;  5x półka przestawna o max.25mmKorpus, drzwi i okapnik szafy w systemie dwuwarstwowym z wypełnieniem usztywniająco-wygłuszającym. Drzwi z jednoczęściową silikonową uszczelką  konstrukcyjnie związaną z frontami mebla. Szafa na czterostronnym cokole o wys.100mm trwale zespawanym z korpusem mebla, z okapnikiem górnym o wys. 28mm  wysuniętym w stosunku do ramy korpusu w taki sposób aby tworzył zlicowaną powierzchnię z zewnętrzną powierzchnią frontów mebli.Szafa zamykana na klucz.Meble w technologii z produkcji seryjnej, nie modyfikowanej na potrzeby przetargu, zgodnie z EN ISO 13485:2016</t>
  </si>
  <si>
    <t>134.</t>
  </si>
  <si>
    <t xml:space="preserve">2.96_Dyżurka lekarska  </t>
  </si>
  <si>
    <t>135.</t>
  </si>
  <si>
    <t>stanowisko biurowe  wymiary (szer. x gł. x wys.) 1200x600x750mm  1x półka pod klawiaturę  1x przelotka  1x kontener mobilny podbiurkowy 3x szuflada  wymiary (szer. x gł. x wys.) 400x450x550mm 1x blat 1200x600mm  2x szafka wisząca dwudrzwiowa  wymiary (szer. x gł. x wys.) 600x300x720mm</t>
  </si>
  <si>
    <t>136.</t>
  </si>
  <si>
    <t xml:space="preserve">Krzesło obrotowe: przód tapicerowany tył tworzywo  baza metalik  Podłokietniki, regulowane góra dół  II gr cenowa  </t>
  </si>
  <si>
    <t>137.</t>
  </si>
  <si>
    <t>138.</t>
  </si>
  <si>
    <t>stolik  wymiary: średnica 600mm</t>
  </si>
  <si>
    <t>139.</t>
  </si>
  <si>
    <t>140.</t>
  </si>
  <si>
    <t>141.</t>
  </si>
  <si>
    <t>2.22 Sala  2 osobowa</t>
  </si>
  <si>
    <t>POM. 2.22_ SALA 2 OSOBOWA</t>
  </si>
  <si>
    <t>142.</t>
  </si>
  <si>
    <t>zabudowa meblowa medyczna /lodówka podblatowa wykonana z blachy ocynkowanej malowanej proszkowo1x szafka podblatowa medyczna  umywalkowa wykonana z blachy ocynkowanej malowanej proszkowowymiary (szer. x gł. x wys.) 600x600x900mm1x drzwi pełne o gr.22mm;  Korpus, drzwi szafy w systemie dwuwarstwowym z wypełnieniem usztywniająco-wygłuszającym. Drzwi z jednoczęściową silikonową uszczelką  konstrukcyjnie związaną z frontami mebla. Szafa na czterostronnym cokole o wys.100mm trwale zespawanym z korpusem mebla..blat typu corian o dł. 600mm. Umywalka i bateria w kpl.1x szafka podblatowa -3 x szuflada z frontem o grubości 22 mm. Korpus, fronty w systemie dwuwarstwowym z wypełnieniem usztywniająco-wygłuszającym. Fronty szuflad z jednoczęściową silikonową uszczelką  konstrukcyjnie związaną z frontami mebla. Szafa na czterostronnym cokole o wys.100mm trwale zespawanym z korpusem mebla.wymiary (szer. x gł. x wys.) 600x600x900mm1x blat typu corian  częściowo przewieszony na lodówką o dł.1800mm 1x lodówka podblatowa wymiary (szer. x gł. x wys.) 600x600x900mm3x szafka med. wisząca ze stali ocynkowanej lakierowanej proszkowo1x drzwi pełne o gr.22mm;  2x półka przestawna o max.25mmKorpus, drzwi i okapnik szafy w systemie dwuwarstwowym z wypełnieniem usztywniająco-wygłuszającym. Drzwi z jednoczęściową silikonową uszczelką  konstrukcyjnie związaną z frontami mebla. Szafa z okapnikiem górnym o wys. 28mm  wysuniętym w stosunku do ramy korpusu w taki sposób aby tworzył zlicowaną powierzchnię z zewnętrzną powierzchnią frontów mebli.wymiary (szer. x gł. x wys.) 600x300x720mmMeble w technologii z produkcji seryjnej, nie modyfikowanej na potrzeby przetargu. Wytwórca posiadający dla wyrobu wprowadzony i utrzymywany system zarządzania jakością  zgodnie z EN ISO 13485:2016</t>
  </si>
  <si>
    <t>143.</t>
  </si>
  <si>
    <t>144.</t>
  </si>
  <si>
    <t>Łóżko z elektryczną regulacją wysokości: Elektryczne łóżko szpitalne, trzyfunkcyjne, sterowane za pomocą trzechelektrycznych siłowników liniowych• Stalowa konstrukcja, najwyższej jakości tworzywa ABS i polipropylenowe•  Wypełnienie leża z walcowanej na zimno blachy z otworami wentylacyjnymi•  Składane barierki boczne ze stopu aluminium•  4 koła jezdne o średnicy 150 mm z centralną blokadą• W komplecie z  dopasowanym do rozmiarów leża materacem w pokrowcu zmywalnym, paroprzepuszczalnym.Parametry techniczne: • Wymiary całkowite: 2150 × 985 mm• Wymiary leża: 1875 x 770 mm• Regulacja wysokości w zakresie: 500-710 mm• Regulacja oparcia pleców:0-70°• Regulacja oparcia nóg: 0-40°• Bezpieczne obciążenie robocze: 250 kg• Zasilanie:220V 50Hz• Akumulator: 12V, 1.3AH, 2 szt.</t>
  </si>
  <si>
    <t>145.</t>
  </si>
  <si>
    <t>Szafka przyłóżkowa: szafka wykonana z blachy stalowej malowanej proszkowo, odpornej na zmywanie i środki dezynfekcyjne. Szafka wyposażona w 4 kółka metalowe, z czego 2 z hamulcami. Blat szafki z płyty meblowej. Szafka posiada reling na ręcznik.Wymiary:Wysokość: 800 mm ± 5 mmSzerokość: 430 mm ± 5 mmGłębokość: 430 mm ± 5 mm</t>
  </si>
  <si>
    <t>146.</t>
  </si>
  <si>
    <t>147.</t>
  </si>
  <si>
    <t>148.</t>
  </si>
  <si>
    <t>2.23_Łazienka</t>
  </si>
  <si>
    <t>POM. 2.23 _Łazienka</t>
  </si>
  <si>
    <t>149.</t>
  </si>
  <si>
    <t>2.24_Łazienka</t>
  </si>
  <si>
    <t>POM. 2.24 _Łazienka</t>
  </si>
  <si>
    <t>150.</t>
  </si>
  <si>
    <t>2.25 Sala  2 osobowa</t>
  </si>
  <si>
    <t>POM. 2.25_ SALA 2 OSOBOWA</t>
  </si>
  <si>
    <t>151.</t>
  </si>
  <si>
    <t>zabudowa meblowa medyczna  /lodówka podblatowa wykonana z blachy ocynkowanej malowanej proszkowo1x szafka podblatowa medyczna  umywalkowa wykonana z blachy ocynkowanej malowanej proszkowowymiary (szer. x gł. x wys.) 600x600x900mm1x drzwi pełne o gr.22mm;  Korpus, drzwi szafy w systemie dwuwarstwowym z wypełnieniem usztywniająco-wygłuszającym. Drzwi z jednoczęściową silikonową uszczelką  konstrukcyjnie związaną z frontami mebla. Szafa na czterostronnym cokole o wys.100mm trwale zespawanym z korpusem mebla..blat typu corian o dł. 600mm. Umywalka i bateria w kpl.1x szafka podblatowa -3 x szuflada z frontem o grubości 22 mm. Korpus, fronty w systemie dwuwarstwowym z wypełnieniem usztywniająco-wygłuszającym. Fronty szuflad z jednoczęściową silikonową uszczelką  konstrukcyjnie związaną z frontami mebla. Szafa na czterostronnym cokole o wys.100mm trwale zespawanym z korpusem mebla.wymiary (szer. x gł. x wys.) 600x600x900mm1x blat typu corian  częściowo przewieszony na lodówką o dł. 1800mm 1x lodówka podblatowa wymiary (szer. x gł. x wys.) 600x600x900mm3x szafka med. wisząca ze stali ocynkowanej lakierowanej proszkowo1x drzwi pełne o gr.22mm;  2x półka przestawna o max.25mmKorpus, drzwi i okapnik szafy w systemie dwuwarstwowym z wypełnieniem usztywniająco-wygłuszającym. Drzwi z jednoczęściową silikonową uszczelką  konstrukcyjnie związaną z frontami mebla. Szafa z okapnikiem górnym o wys. 28mm  wysuniętym w stosunku do ramy korpusu w taki sposób aby tworzył zlicowaną powierzchnię z zewnętrzną powierzchnią frontów mebli.wymiary (szer. x gł. x wys.) 600x300x720mmMeble w technologii z produkcji seryjnej, nie modyfikowanej na potrzeby przetargu. Wytwórca posiadający dla wyrobu wprowadzony i utrzymywany system zarządzania jakością  zgodnie z EN ISO 13485:2016</t>
  </si>
  <si>
    <t>152.</t>
  </si>
  <si>
    <t>153.</t>
  </si>
  <si>
    <t>154.</t>
  </si>
  <si>
    <t>155.</t>
  </si>
  <si>
    <t>156.</t>
  </si>
  <si>
    <t>157.</t>
  </si>
  <si>
    <t>2.26 Sala  2 osobowa</t>
  </si>
  <si>
    <t> POM. 2.26_ SALA 2 OSOBOWA</t>
  </si>
  <si>
    <t>158.</t>
  </si>
  <si>
    <t>zabudowa meblowa medyczna  /lodówka podblatowa wykonana z blachy ocynkowanej malowanej proszkowo1x szafka podblatowa medyczna  umywalkowa wykonana z blachy ocynkowanej malowanej proszkowowymiary (szer. x gł. x wys.) 600x600x900mm1x drzwi pełne o gr.22mm;  Korpus, drzwi szafy w systemie dwuwarstwowym z wypełnieniem usztywniająco-wygłuszającym. Drzwi z jednoczęściową silikonową uszczelką  konstrukcyjnie związaną z frontami mebla. Szafa na czterostronnym cokole o wys.100mm trwale zespawanym z korpusem mebla..blat typu corian o dł. 600mm. Umywalka i bateria w kpl. 1x szafka podblatowa -3 x szuflada z frontem o grubości 22 mm. Korpus, fronty w systemie dwuwarstwowym z wypełnieniem usztywniająco-wygłuszającym. Fronty szuflad z jednoczęściową silikonową uszczelką  konstrukcyjnie związaną z frontami mebla. Szafa na czterostronnym cokole o wys.100mm trwale zespawanym z korpusem mebla.wymiary (szer. x gł. x wys.) 600x600x900mm1x blat typu corian  częściowo przewieszony na lodówką o dł. 1800mm 1x lodówka podblatowa wymiary (szer. x gł. x wys.) 600x600x900mm3x szafka med. wisząca ze stali ocynkowanej lakierowanej proszkowo1x drzwi pełne o gr.22mm;  2x półka przestawna o max.25mmKorpus, drzwi i okapnik szafy w systemie dwuwarstwowym z wypełnieniem usztywniająco-wygłuszającym. Drzwi z jednoczęściową silikonową uszczelką  konstrukcyjnie związaną z frontami mebla. Szafa z okapnikiem górnym o wys. 28mm  wysuniętym w stosunku do ramy korpusu w taki sposób aby tworzył zlicowaną powierzchnię z zewnętrzną powierzchnią frontów mebli.wymiary (szer. x gł. x wys.) 600x300x720mmMeble w technologii z produkcji seryjnej, nie modyfikowanej na potrzeby przetargu. Wytwórca posiadający dla wyrobu wprowadzony i utrzymywany system zarządzania jakością  zgodnie z EN ISO 13485:2016</t>
  </si>
  <si>
    <t>159.</t>
  </si>
  <si>
    <t>160.</t>
  </si>
  <si>
    <t>161.</t>
  </si>
  <si>
    <t>162.</t>
  </si>
  <si>
    <t>163.</t>
  </si>
  <si>
    <t>164.</t>
  </si>
  <si>
    <t>2.27_Łazienka</t>
  </si>
  <si>
    <t>POM. 2.27 _Łazienka</t>
  </si>
  <si>
    <t>165.</t>
  </si>
  <si>
    <t>2.28_Łazienka</t>
  </si>
  <si>
    <t>POM. 2.28 _Łazienka</t>
  </si>
  <si>
    <t>166.</t>
  </si>
  <si>
    <t>2.29 Sala  2 osobowa</t>
  </si>
  <si>
    <t>POM. 2.29_ SALA 2 OSOBOWA</t>
  </si>
  <si>
    <t>167.</t>
  </si>
  <si>
    <t>168.</t>
  </si>
  <si>
    <t>169.</t>
  </si>
  <si>
    <t>170.</t>
  </si>
  <si>
    <t>171.</t>
  </si>
  <si>
    <t>172.</t>
  </si>
  <si>
    <t>173.</t>
  </si>
  <si>
    <t>2.47 Pokój Oddziałowej</t>
  </si>
  <si>
    <t>Pom. 2.47 Pokój Oddziałowej</t>
  </si>
  <si>
    <t>174.</t>
  </si>
  <si>
    <t>stanowisko biurowe  wymiary (szer. x gł. x wys.) 1200x600x750mm  1x półka pod klawiaturę  1x przelotka  1x kontener mobilny podbiurkowy 3x szuflada  wymiary (szer. x gł. x wys.) 400x450x550mm 1x blat 1200x600mm  2x szafka wisząca dwudrzwiowa  wymiary  (szer. x gł. x wys.) 600x300x720mm</t>
  </si>
  <si>
    <t>175.</t>
  </si>
  <si>
    <t>176.</t>
  </si>
  <si>
    <t>177.</t>
  </si>
  <si>
    <t>Krzesło pacjenta: tapicerowane na płozie  II gr cenowa baza metalik</t>
  </si>
  <si>
    <t>178.</t>
  </si>
  <si>
    <t>2.48 Pokój Oddziałowej</t>
  </si>
  <si>
    <t>Pom. 2.48 Pokój Oddziałowej</t>
  </si>
  <si>
    <t>179.</t>
  </si>
  <si>
    <t>stanowisko biurowe  wymiary (szer. x gł. x wys.) 1200x600x750mm  1x półka pod klawiaturę  1x przelotka  1x kontener mobilny podbiurkowy 3x szuflada  wymiary (szer. x gł. x wys.) 400x450x550mm 1x blat 1200x600mm  2x szafka wisząca dwudrzwiowa  wymiary  (szer.. x gł. x wys.) 600x300x720mm</t>
  </si>
  <si>
    <t>180.</t>
  </si>
  <si>
    <t>181.</t>
  </si>
  <si>
    <t>182.</t>
  </si>
  <si>
    <t>183.</t>
  </si>
  <si>
    <t>Pom. 2.49_ Brudownik</t>
  </si>
  <si>
    <t>184.</t>
  </si>
  <si>
    <t>szafa jednodrzwiowa wykonana z blachyocynkowanej malowanej proszkowo wymiary( szer. x gł. x wys. )600x600x2100mm 1x drzwi pełne o gr.22mm;  5x półka przestawna o max.25mmKorpus, drzwi i okapnik szafy w systemie dwuwarstwowym z wypełnieniem usztywniająco-wygłuszającym. Drzwi z jednoczęściową silikonową uszczelką  konstrukcyjnie związaną z frontami mebla. Szafa na czterostronnym cokole o wys.100mm trwale zespawanym z korpusem mebla, z okapnikiem górnym o wys. 28mm  wysuniętym w stosunku do ramy korpusu w taki sposób aby tworzył zlicowaną powierzchnię z zewnętrzną powierzchnią frontów mebli.Szafa zamykana na klucz.Meble w technologii z produkcji seryjnej, nie modyfikowanej na potrzeby przetargu, zgodnie z EN ISO 13485:2016</t>
  </si>
  <si>
    <t>185.</t>
  </si>
  <si>
    <t>186.</t>
  </si>
  <si>
    <t>1x szafka podblatowa medyczna zlewozmywakowa wykonana z blachy ocynkowanej malowanej proszkowo
wymiary (szer. x gł. x wys.) 600x600x900mm
1x drzwi pełne o gr.22mm; Korpus, drzwi szafy w systemie dwuwarstwowym z wypełnieniem usztywniająco-wygłuszającym. Drzwi z jednoczęściową silikonową uszczelką konstrukcyjnie związaną z frontami mebla. Szafa na czterostronnym cokole o wys.100mm trwale zespawanym z korpusem mebla..
blat typu corian o dł. 600mm. Umywalka i bateria w kpl.
Meble w technologii z produkcji seryjnej, nie modyfikowanej na potrzeby przetargu, zgodnie z EN ISO 13485:2016</t>
  </si>
  <si>
    <t>187.</t>
  </si>
  <si>
    <t xml:space="preserve">2.50_Mycie inkubatorów  </t>
  </si>
  <si>
    <t xml:space="preserve">Pom. 2.50 Mycie inkubatorów _  </t>
  </si>
  <si>
    <t>RAZEM</t>
  </si>
  <si>
    <t>gwarancja do 60 -mcy ( rozszerzenie o 36 m-cy do gwarancji producenta)</t>
  </si>
  <si>
    <t>rozszerzona gwarancja do pkt. 287</t>
  </si>
  <si>
    <t>330.</t>
  </si>
  <si>
    <t>rozszerzona gwarancja do pkt. 5,100,117,125,144,153,160,169,215,224,232,239,246,254,262</t>
  </si>
  <si>
    <t>329.</t>
  </si>
  <si>
    <t>rozszerzona gwarancja do pkt. 284</t>
  </si>
  <si>
    <t>328.</t>
  </si>
  <si>
    <t>rozszerzona gwarancja do pkt. 278</t>
  </si>
  <si>
    <t>327.</t>
  </si>
  <si>
    <t>rozserzona gwarancja do pkt 82,93,99,116</t>
  </si>
  <si>
    <t>rozszerzona gwarancja do pkt 78</t>
  </si>
  <si>
    <t>rozszerzona gwarancja do pkt 30,44,54</t>
  </si>
  <si>
    <t>zestawy komputerowe - szczegółowy opis Zał. Nr 2 do Wyposażenia</t>
  </si>
  <si>
    <t>Pom. nr 2.02;2.33;2.36;2.39;2,45;2.47;2,48;2.55;2.62;2.88;2,96;</t>
  </si>
  <si>
    <t>326.</t>
  </si>
  <si>
    <t>sofa 2,5  rozkładana  wymiary (szer. x gł. x wys.) 1810x1000x880mm</t>
  </si>
  <si>
    <t xml:space="preserve">2.46_Pom. socjalne   </t>
  </si>
  <si>
    <t>325.</t>
  </si>
  <si>
    <t>Krzesło pacjenta  tapicerowane na płozie  II gr cenowa baza metalik</t>
  </si>
  <si>
    <t>324.</t>
  </si>
  <si>
    <t>stolik  wymiary (szer. x gł. x wys.)  800x600x740mm</t>
  </si>
  <si>
    <t>323.</t>
  </si>
  <si>
    <t>zabudowa meblowa/ lodówka 1x szafka umywalkowa podblatowa wymiary (szer. x gł. x wys.) 600x600x9000mm1x szafka zlewozmywakowa  podblatowa wymiary (szer. x gł. x wys.) 600x600x9000mm1x szafka podblatowa 4 x szuflada wymiary (szer. x gł. x wys.) 400x600x9000mm1x blat częściowo przewieszony na lodówką 2200mm 1x lodówka podblatowa wymiary (szer. x gł. x wys.) 600x600x900mm3x szafka wisząca jednodrzwiowa wymiary (szer. x gł. x wys.) 600x300x720mm1x szafka wisząca jednodrzwiowa wymiary (szer. x gł. x wys.) 400x300x720mm</t>
  </si>
  <si>
    <t>322.</t>
  </si>
  <si>
    <t>Pom. 2.46_Pom. socjalne</t>
  </si>
  <si>
    <t>321.</t>
  </si>
  <si>
    <t xml:space="preserve">2.45_Loża pielęgniarska  </t>
  </si>
  <si>
    <t>320.</t>
  </si>
  <si>
    <t>Szafa 2xdrzwi pełne  4x półka przestawna  1x zamek  wymiary (szer. x gł. x wys.) 1000x600x900mm</t>
  </si>
  <si>
    <t>319.</t>
  </si>
  <si>
    <t>Lada pielęgniarska -stanowisko biurowe  1xnadstawka wys. 500mm  1x blat płyta laminowana 1600mm 2x półka pod klawiaturę  2x przelotka  1x kontener mobilny 3 x szuflada  wymiary (szer. x gł. x wys.) 400x450x550mm</t>
  </si>
  <si>
    <t>318.</t>
  </si>
  <si>
    <t>Pom. 2.45_Loża pielęgniarska</t>
  </si>
  <si>
    <t>317.</t>
  </si>
  <si>
    <t>2.44_Łazienka personelu</t>
  </si>
  <si>
    <t>316.</t>
  </si>
  <si>
    <t>Wózek transportowy jezdny  z półkami z blachy nierdzewnej, konstrukcja stalowa malowana proszkowo, dwa koła skrętne i dwa koła stałe, średnica koła 125 mm, wymiar platformy 1020 x 470 x 1100 mm, wymiary półek 850 x 470 mm, odległość między pólkami 530 mm, udźwig min 50 kg</t>
  </si>
  <si>
    <t>2.43_Kuchnia oddziałowa</t>
  </si>
  <si>
    <t>315.</t>
  </si>
  <si>
    <t>Zabudowa meblowa /lodówko-zamraż. 1x szafka podblatowa zlewozmywakowa , zlew dwukomorowy i bateria w kpl  wymiary (szer. x gł. x wys.)800x600x900mm1x szafka podblatowa umywalkowa , umywalka wpuszczana w blat i bateria w kpl.  wymiary (szer. x gł. x wys.)600x600x900mm1x szafka podblatowa 3x szuflada  wymiary (szer. x gł. x wys.)700x600x900mm1x szafka podblatowa 3x szuflada  wymiary (szer. x gł. x wys.)700x600x900mm1x zmywarka podblatowa do zabudowy wymiary (szer. x gł. x wys.)600x600x900mm1x lodówko-zamrażarka wolnostojąca wymiary (szer. x gł. x wys.)600x600x1770mm1x płyta grzewcza 2xmjesce grzewcze  1x szafka pod blatowa wymiary (szer. x gł. x wys.)400x600x900mm1x drzwi pełne 1x szuflada górna głęboka 4xszafkawisząca jednodrzwiowa wymiary (szer. x gł. x wys.) 600x 300x720mm  2xszafkawisząca jednodrzwiowa wymiary (szer. x gł. x wys.) 700x 300x720mm  1xszafkawisząca dwudrzwiowa wymiary (szer. x gł. x wys.) 800x 300x720mm1xszafkawisząca jednodrzwiowa drzwiowa wymiary (szer. x gł. x wys.) 400x 300x720mm    1x blat płyta laminowana o dł.. 3800mm</t>
  </si>
  <si>
    <t>314.</t>
  </si>
  <si>
    <t>Pom. 2.43_ Kuchnia oddziałowa</t>
  </si>
  <si>
    <t>313.</t>
  </si>
  <si>
    <t>Pom. 2.42_ Klatka schodowa</t>
  </si>
  <si>
    <t>2.42_Klatka Schodowa</t>
  </si>
  <si>
    <t>312.</t>
  </si>
  <si>
    <r>
      <t xml:space="preserve">1x szafka podblatowa medyczna zlewozmywakowa wykonana z blachy ocynkowanej malowanej proszkowo
wymiary (szer. x gł. x wys.) 600x600x900mm
1x drzwi pełne o gr.22mm; Korpus, drzwi szafy w systemie dwuwarstwowym </t>
    </r>
    <r>
      <rPr>
        <i/>
        <sz val="10"/>
        <color rgb="FF000000"/>
        <rFont val="Calibri"/>
        <family val="2"/>
        <charset val="238"/>
      </rPr>
      <t xml:space="preserve">z wypełnieniem usztywniająco-wygłuszającym. Drzwi z jednoczęściową silikonową </t>
    </r>
    <r>
      <rPr>
        <sz val="10"/>
        <color rgb="FF000000"/>
        <rFont val="Calibri"/>
        <family val="2"/>
        <charset val="238"/>
      </rPr>
      <t xml:space="preserve">uszczelką konstrukcyjnie związaną z frontami mebla. </t>
    </r>
    <r>
      <rPr>
        <i/>
        <sz val="10"/>
        <color rgb="FF000000"/>
        <rFont val="Calibri"/>
        <family val="2"/>
        <charset val="238"/>
      </rPr>
      <t xml:space="preserve">Szafa na </t>
    </r>
    <r>
      <rPr>
        <sz val="10"/>
        <color rgb="FF000000"/>
        <rFont val="Calibri"/>
        <family val="2"/>
        <charset val="238"/>
      </rPr>
      <t>czterostronnym cokole o wys.100mm trwale zespawanym z korpusem mebla..
blat typu corian o dł. 600mm. Zlew i bateria w kpl.
Meble w technologii z produkcji seryjnej, nie modyfikowanej na potrzeby przetargu, zgodnie z EN ISO 13485:2016</t>
    </r>
  </si>
  <si>
    <t xml:space="preserve">2.41_Brudownik  </t>
  </si>
  <si>
    <t>311.</t>
  </si>
  <si>
    <t>Regał listwowy 6x kosz
Wymiary –wys. 1800
Wykonany ze stali kwasoodpornej gat. OH 18N9
Regał do montażu ściennego
Wyposażenie 6 x koszy sterylizacyjny z wcięciem z wcięciem wymiary kosza (szer.gł.wys.)580x285x260mm
Kosz wykonany ze stali kwasoodpornej gat. OH 18N9
Meble w technologii z produkcji seryjnej, nie modyfikowanej na potrzeby przetargu, zgodnie z EN ISO 13485:2016</t>
  </si>
  <si>
    <t>310.</t>
  </si>
  <si>
    <r>
      <t xml:space="preserve">Szafa medyczna jednodrzwiowa ze stali ocynkowanej malowanej proszkowo
wymiary (szer. x gł. x wys.) 600x600x2100mm
1x drzwi pełne o gr.22mm; 5x półka przestawna o max.25mm
Korpus, drzwi i okapnik szafy w systemie dwuwarstwowym </t>
    </r>
    <r>
      <rPr>
        <i/>
        <sz val="10"/>
        <color rgb="FF000000"/>
        <rFont val="Calibri"/>
        <family val="2"/>
        <charset val="238"/>
      </rPr>
      <t xml:space="preserve">z wypełnieniem usztywniająco-wygłuszającym. Drzwi z jednoczęściową silikonową </t>
    </r>
    <r>
      <rPr>
        <sz val="10"/>
        <color rgb="FF000000"/>
        <rFont val="Calibri"/>
        <family val="2"/>
        <charset val="238"/>
      </rPr>
      <t xml:space="preserve">uszczelką konstrukcyjnie związaną z frontami mebla. </t>
    </r>
    <r>
      <rPr>
        <i/>
        <sz val="10"/>
        <color rgb="FF000000"/>
        <rFont val="Calibri"/>
        <family val="2"/>
        <charset val="238"/>
      </rPr>
      <t xml:space="preserve">Szafa na </t>
    </r>
    <r>
      <rPr>
        <sz val="10"/>
        <color rgb="FF000000"/>
        <rFont val="Calibri"/>
        <family val="2"/>
        <charset val="238"/>
      </rPr>
      <t>czterostronnym cokole o wys.100mm trwale zespawanym z korpusem mebla, z okapnikiem górnym o wys. 28mm wysuniętym w stosunku do ramy korpusu w taki sposób aby tworzył zlicowaną powierzchnię z zewnętrzną powierzchnią frontów mebli.
Szafa zamykana na klucz.
Meble w technologii z produkcji seryjnej, nie modyfikowanej na potrzeby przetargu. Wytwórca posiadający dla wyrobu system zarządzania jakością zgodnie z EN ISO 13485:2016</t>
    </r>
  </si>
  <si>
    <t>309.</t>
  </si>
  <si>
    <t>Pom. 2.41_ Brudownik</t>
  </si>
  <si>
    <t>308.</t>
  </si>
  <si>
    <t>POM. 2.40_łazienka</t>
  </si>
  <si>
    <t>2.40_Łazienka</t>
  </si>
  <si>
    <t>307.</t>
  </si>
  <si>
    <t>Telewizor  min 50 "</t>
  </si>
  <si>
    <t>2.39_Gabinet lekarski</t>
  </si>
  <si>
    <t>306.</t>
  </si>
  <si>
    <t>stolik okrągły na czterech nogach  średnica 600mm wys.. 500mm</t>
  </si>
  <si>
    <t>305.</t>
  </si>
  <si>
    <t>sofa 2,5 rozkładana  wymiary (szer. x gł. x wys.) 1810x1000x880mm</t>
  </si>
  <si>
    <t>304.</t>
  </si>
  <si>
    <t>Krzesło pacjenta  tapicerowane na płozie II gr cenowa baza metalik</t>
  </si>
  <si>
    <t>303.</t>
  </si>
  <si>
    <t>stolik  wymiary (szer. x gł. x wys.) 1600x700x740mm</t>
  </si>
  <si>
    <t>302.</t>
  </si>
  <si>
    <t xml:space="preserve">Krzesło obrotowe:  przód tapicerowany tył tworzywo  baza metalik  Podłokietniki, Pregulowane góra dół  II gr cenowa  </t>
  </si>
  <si>
    <t>301.</t>
  </si>
  <si>
    <t>stanowisko biurowe dwu osobowe 2x półka pod klawiaturę 2x przelotka2x kontener mobilny  3x szuflada wymiary (szer. x gł. x wys.) 400x450x550mm1 x blat płyta laminowana o dł.. 2200mm</t>
  </si>
  <si>
    <t>300.</t>
  </si>
  <si>
    <t xml:space="preserve">zabudowa meblowa/ lodówka 1x szafka umywalkowa podblatowa wymiary (szer. x gł. x wys.) 600x600x9000mm1x szafka zlewozmywakowa  podblatowa wymiary (szer. x gł. x wys.) 600x600x9000mm1x blat częściowo przewieszony na lodówką 1800mm 1x lodówka podblatowa do zabudowy3xszafkawisząca jednodrzwiowa wymiary (szer. x gł. x wys.) 600x 300x720mm  </t>
  </si>
  <si>
    <t>299.</t>
  </si>
  <si>
    <t>POM. 2.39_Gabinet lekarski</t>
  </si>
  <si>
    <t>298.</t>
  </si>
  <si>
    <t xml:space="preserve">POM. 2.38_ Łazienka personelu  </t>
  </si>
  <si>
    <t xml:space="preserve">2.38_Łazienka personelu      </t>
  </si>
  <si>
    <t>297.</t>
  </si>
  <si>
    <t xml:space="preserve">2.37_Pom. socjalne   </t>
  </si>
  <si>
    <t>296.</t>
  </si>
  <si>
    <t>295.</t>
  </si>
  <si>
    <t>294.</t>
  </si>
  <si>
    <t>zabudowa meblowa/ lodówka 1x szafka umywalkowa podblatowa wymiary (szer. x gł. x wys.) 600x600x9000mm1x szafka zlewozmywakowa  podblatowa wymiary (szer. x gł. x wys.) 600x600x9000mm1x szafka podblatowa 4 x szuflada wymiary (szer. x gł. x wys.) 400x600x9000mm1x blat częściowo przewieszony na lodówką 2200mm 1x lodówka podblatowa do zabudowy wymiary (szer. x gł. x wys.) 600x600x900mm3xszafkawisząca jednodrzwiowa wymiary (szer. X gł. x wys.) 600x 300x720mm 1xszafka wisząca jednodrzwiowa wymiary (szer. X gł. x wys.) 400x 300x720mm</t>
  </si>
  <si>
    <t>293.</t>
  </si>
  <si>
    <t>POM. 2.37_ Pom. socjalne</t>
  </si>
  <si>
    <t>292.</t>
  </si>
  <si>
    <t xml:space="preserve">2.36 Loża pielęgniarska  </t>
  </si>
  <si>
    <t>291.</t>
  </si>
  <si>
    <t>290.</t>
  </si>
  <si>
    <t>Lada pielęgniarska -stanowisko biurowe  1xnadstawka wys. 500mm  1x blat płyta laminowana 1600mm 2x półka pod klawiaturę  2x przelotka  1x kontener mobilny trzy x szuflada  wymiary (szer. x gł. x wys.) 400x450x550mm</t>
  </si>
  <si>
    <t>289.</t>
  </si>
  <si>
    <t xml:space="preserve">POM. 2.36_ Loża pielęgniarska   </t>
  </si>
  <si>
    <t>288.</t>
  </si>
  <si>
    <t xml:space="preserve">Stół zabiegowy z elektryczną regulacją wysokości:
Parametry stołu:
• długość leża 186 cm
• szerokość leża 63 cm
• zakres regulacji wysokości 46 ÷ 91 cm
• regulacja segmentu pleców oraz nóg w zakresie
- 20° ÷ + 85°
• nośność 260 kg
• średnica kół: 100 mm, każde wyposażone w hamulec
• uchwyt na jednorazowe prześcieradło
• bezszwowa, antybakteryjna i trudnopalna tapicerka </t>
  </si>
  <si>
    <t>2.35 gabinet zabiegowy</t>
  </si>
  <si>
    <t>287.</t>
  </si>
  <si>
    <t>286.</t>
  </si>
  <si>
    <t>285.</t>
  </si>
  <si>
    <t>Lampa sufitowa zabiegowa jednoczaszowa:
Natężenie oświetlenia 70 000 lx w odległości 1 m
Regulacja natężenia oświetlenia uchwytem sterylnym
Średnica pola operacyjnego 170 mm
Współczynnik Ra 95
Współczynnik R9 94
Temperatura barwowa 4 300 K
Zasilanie: 230V, 50 Hz
Wgłębność 180 cm
Żywotność diod LED &gt;50 000 h
Ilość diod 19
Średnica kopuły: 264mm
Grubość kopuły: 75mm
Pobór mocy: 23W
Zakres regulacji pionowej 100cm</t>
  </si>
  <si>
    <t>284.</t>
  </si>
  <si>
    <t xml:space="preserve">Krzesło obrotowe:  przód tapicerowany tył tworzywo  baza metalik  PodłokietnikiP45PPregulowane góra dół  II gr cenowa  </t>
  </si>
  <si>
    <t>283.</t>
  </si>
  <si>
    <t>Stanowisko biurowe na stelażu lakierowanym proszkowo +blat corian Biurko na stalowej ramie z profili zamkniętych, lakierowane proszkowo, wyposażone w panel frontowy 1x kontener mobilny z 3 szufladami,  ze stali ocynkowanej lakierowanej proszkowo, Fronty szuflad o gr. 22 mm, z jednoczęściową  silikonową uszczelką  konstrukcyjnie związaną z frontem. Blat typu corian o dł. 1400 mmWymiary biurka (szer. x gł. x wys.) 1400x600x780mmWymiary kontenera (szer. x gł. x wys.) 400x450x550mmMeble w technologii z produkcji seryjnej, nie modyfikowanej na potrzeby przetargu, zgodnie z EN ISO 13485:2016</t>
  </si>
  <si>
    <t>282.</t>
  </si>
  <si>
    <t>zabudowa meblowa medyczna /chłodziarka na leki wykonana z blachy ocynkowanej malowanej proszkowo1x szafka podblatowa medyczna  umywalkowa wykonana z blachy ocynkowanej malowanej proszkowowymiary (szer. x gł. x wys.) 800x600x900mm2x drzwi pełne o gr.22mm;  Korpus, drzwi szafy w systemie dwuwarstwowym z wypełnieniem usztywniająco-wygłuszającym. Drzwi z jednoczęściową silikonową uszczelką  konstrukcyjnie związaną z frontami mebla. Szafa na czterostronnym cokole o wys.100mm trwale zespawanym z korpusem mebla..blat typu corian o dł. 800mm. Umywalka i bateria w kpl.1x szafka podblatowa -3 x szuflada z frontem o grubości 22 mm. Korpus, fronty w systemie dwuwarstwowym z wypełnieniem usztywniająco-wygłuszającym. Fronty szuflad z jednoczęściową silikonową uszczelką  konstrukcyjnie związaną z frontami mebla. Szafa na czterostronnym cokole o wys.100mm trwale zespawanym z korpusem mebla.wymiary (szer. x gł. x wys.) 600x600x900mm1x chłodziarka na leki Chłodziarka laboratoryjna podblatowa Chłodziarka na leki z min. 2-ma półkami  (regulowane położenie prowadnic)Zakres temperatury pracy 0…+15Pojemność komory - 70L (użytkowa min.55L)Regulacja temperatury co 0,1Materiał komory – stal nierdzewnaMateriał obudowy – blacha malowana proszkowo Zamknięcie na kluczykSygnalizacja otwartych drzwiOświetlenie wewnętrzne LEDFunkcja automatycznego odszranianiaDrzwi przeszklone Wyświetlacz kolorowy min. 4,3” + ekran dotykowy 1x szafka podblatowa -3 x szuflada z frontem o grubości 22 mm. Korpus, fronty w systemie dwuwarstwowym z wypełnieniem usztywniająco-wygłuszającym. Fronty szuflad z jednoczęściową silikonową uszczelką  konstrukcyjnie związaną z frontami mebla. Szafa na czterostronnym cokole o wys.100mm trwale zespawanym z korpusem mebla.wymiary (szer. x gł. x wys.) 800x600x900mm1x szafa czterodrzwiowa ze stali ocynkowanej malowanej proszkowo wymiary( szer. x gł. x wys. ) 800x600x2100mm 4x drzwi pełne o gr.22mm; 4x półka przestawna o max.25mmKorpus, drzwi i okapnik szafy w systemie dwuwarstwowym z wypełnieniem usztywniająco-wygłuszającym. Drzwi z jednoczęściową silikonową uszczelką  konstrukcyjnie związaną z frontami mebla. Szafa na czterostronnym cokole o wys.100mm trwale zespawanym z korpusem mebla, z okapnikiem górnym o wys. 28mm  wysuniętym w stosunku do ramy korpusu w taki sposób aby tworzył zlicowaną powierzchnię z zewnętrzną powierzchnią frontów mebli.Szafa zamykana na klucz.1x szafa przeszklona czterodrzwiowa ze stali ocynkowanej malowanej proszkowo wymiary( szer. x gł. x wys. ) 800x600x2100mm 2x drzwi przeszklone o gr.22mm;  2x drzwi pełne; 5x półka przestawna o max.25mmKorpus, drzwi i okapnik szafy w systemie dwuwarstwowym z wypełnieniem usztywniająco-wygłuszającym. Drzwi z jednoczęściową silikonową uszczelką  konstrukcyjnie związaną z frontami mebla. Szafa na czterostronnym cokole o wys.100mm trwale zespawanym z korpusem mebla, z okapnikiem górnym o wys. 28mm  wysuniętym w stosunku do ramy korpusu w taki sposób aby tworzył zlicowaną powierzchnię z zewnętrzną powierzchnią frontów mebli.Szafa zamykana na klucz.1x blat typu corian  częściowo przewieszony na lodówką o dł. 2750mm2x szafka med. wisząca ze stali ocynkowanej lakierowanej proszkowo2x drzwi pełne o gr.22mm;  2x półka przestawna o max.25mmKorpus, drzwi i okapnik szafy w systemie dwuwarstwowym z wypełnieniem usztywniająco-wygłuszającym. Drzwi z jednoczęściową silikonową uszczelką  konstrukcyjnie związaną z frontami mebla. Szafa z okapnikiem górnym o wys. 28mm  wysuniętym w stosunku do ramy korpusu w taki sposób aby tworzył zlicowaną powierzchnię z zewnętrzną powierzchnią frontów mebli.wymiary (szer. x gł. x wys.) 800x300x720mm2x szafka med. wisząca ze stali ocynkowanej lakierowanej proszkowo1x drzwi pełne o gr.22mm;  2x półka przestawna o max.25mmKorpus, drzwi i okapnik szafy w systemie dwuwarstwowym z wypełnieniem usztywniająco-wygłuszającym. Drzwi z jednoczęściową silikonową uszczelką  konstrukcyjnie związaną z frontami mebla. Szafa z okapnikiem górnym o wys. 28mm  wysuniętym w stosunku do ramy korpusu w taki sposób aby tworzył zlicowaną powierzchnię z zewnętrzną powierzchnią frontów mebli.wymiary (szer. x gł. x wys.) 600x300x720mmMeble w technologii z produkcji seryjnej, nie modyfikowanej na potrzeby przetargu. Wytwórca posiadający dla wyrobu wprowadzony i utrzymywany system zarządzania jakością  zgodnie z EN ISO 13485:2016</t>
  </si>
  <si>
    <t>281.</t>
  </si>
  <si>
    <t xml:space="preserve">POM. 2.35_ gabinet zabiegowy  </t>
  </si>
  <si>
    <t>280.</t>
  </si>
  <si>
    <t>POM. 2.34_ Łazienka</t>
  </si>
  <si>
    <t>2.34 Łazienka</t>
  </si>
  <si>
    <t>279.</t>
  </si>
  <si>
    <t>Aparat USG - szczegółowy opis Zał. Nr 1 do Wyposażenia</t>
  </si>
  <si>
    <t>2.33 Gabinet badań</t>
  </si>
  <si>
    <t>278.</t>
  </si>
  <si>
    <t>277.</t>
  </si>
  <si>
    <t xml:space="preserve">2.33 Gabinet badań  </t>
  </si>
  <si>
    <t>276.</t>
  </si>
  <si>
    <t>leżanka lekarska  wymiary (szer x gł x wys) 1880x550x510mm</t>
  </si>
  <si>
    <t>275.</t>
  </si>
  <si>
    <t>274.</t>
  </si>
  <si>
    <t>273.</t>
  </si>
  <si>
    <t>POM. 2.33_ Gabinet badań</t>
  </si>
  <si>
    <t>272.</t>
  </si>
  <si>
    <t>POM. 2.32_ Korytarz</t>
  </si>
  <si>
    <t>2.31 Korytarz</t>
  </si>
  <si>
    <t>271.</t>
  </si>
  <si>
    <t>POM. 2.31_ Korytarz</t>
  </si>
  <si>
    <t>270.</t>
  </si>
  <si>
    <t>POM. 2.30_ Korytarz</t>
  </si>
  <si>
    <t>2.30 Korytarz</t>
  </si>
  <si>
    <t>269.</t>
  </si>
  <si>
    <t>Wózek serwisowy do mycia i dezynfekcji w obiektach medycznych</t>
  </si>
  <si>
    <t>2.21_Pom. porządkowe</t>
  </si>
  <si>
    <t>268.</t>
  </si>
  <si>
    <t>szafa medyczna dwudrzwiowa wykonana z blachy ocynkowanej malowanej proszkowo wymiary( szer. x gł. x wys. ) 1000x600x2100mm 2x drzwi pełne o gr.22mm;  5x półka przestawna o max.25mmKorpus, drzwi i okapnik szafy w systemie dwuwarstwowym z wypełnieniem usztywniająco-wygłuszającym. Drzwi z jednoczęściową silikonową uszczelką  konstrukcyjnie związaną z frontami mebla. Szafa na czterostronnym cokole o wys.100mm trwale zespawanym z korpusem mebla, z okapnikiem górnym o wys. 28mm  wysuniętym w stosunku do ramy korpusu w taki sposób aby tworzył zlicowaną powierzchnię z zewnętrzną powierzchnią frontów mebli.Szafa zamykana na klucz.Meble w technologii z produkcji seryjnej, nie modyfikowanej na potrzeby przetargu. Wytwórca posiadający dla wyrobu wprowadzony i utrzymywany system zarządzania jakością  zgodnie z EN ISO 13485:2016</t>
  </si>
  <si>
    <t>267.</t>
  </si>
  <si>
    <t>POM. 2.21_Pom. porządkowe</t>
  </si>
  <si>
    <t>266.</t>
  </si>
  <si>
    <t>2.20 Sala  3 osobowa</t>
  </si>
  <si>
    <t>265.</t>
  </si>
  <si>
    <t>Łóżeczko noworodkoweŁóżeczko noworodkowe z funkcją najazdu na łóżko matki (warunek: wysokość łóżka matki &lt;720 mm)WYKONANIE:- stelaż z profilu aluminiowego lakierowanego proszkowo, - podstawa stalowa z osłoną z tworzywa ABS, wyposażona w koła w obudowie z tworzywa sztucznego o średnicy 75 mm (białe), wszystkie z blokadą- kojec z przezroczystego tworzywa z możliwością ustawienia w pozycji Anty Trendelenburga + 12°, wyposażony w tapicerowany materacyk wymiary zew.: 755x480x970 mm wymiary wew. kojca: 660x410x220 mmwymiary materacyka: 620x360x40 mm [szerokość x głębokość x wysokość]</t>
  </si>
  <si>
    <t>264.</t>
  </si>
  <si>
    <t>263.</t>
  </si>
  <si>
    <t>Łóżko z elektryczną regulacją wysokości:Elektryczne łóżko szpitalne, trzyfunkcyjne, sterowane za pomocą trzech siłowników elektrycznych siłowników liniowych• Stalowa konstrukcja, najwyższej jakości tworzywa ABS i polipropylenowe•  Wypełnienie leża z walcowanej na zimno blachy z otworami wentylacyjnymi•  Składane barierki boczne ze stopu aluminium•  4 koła jezdne o średnicy 150 mm z centralną blokadą• W komplecie z  dopasowanym do rozmiarów leża materacem w pokrowcu zmywalnym, paroprzepuszczalnym.Parametry techniczne: • Wymiary całkowite: 2150 × 985 mm• Wymiary leża: 1875 x 770 mm• Regulacja wysokości w zakresie: 500-710 mm• Regulacja oparcia pleców:0-70°• Regulacja oparcia nóg: 0-40°• Bezpieczne obciążenie robocze: 250 kg• Zasilanie:220V 50Hz• Akumulator: 12V, 1.3AH, 2 szt.</t>
  </si>
  <si>
    <t>262.</t>
  </si>
  <si>
    <t>261.</t>
  </si>
  <si>
    <t>zabudowa meblowa medyczna /lodówka podblatowa wykonana z blachy ocynkowanej malowanej proszkowo1x szafka podblatowa medyczna  umywalkowa wykonana z blachy ocynkowanej malowanej proszkowowymiary (szer. x gł. x wys.) 600x600x900mm1x drzwi pełne o gr.22mm;  Korpus, drzwi szafy w systemie dwuwarstwowym z wypełnieniem usztywniająco-wygłuszającym. Drzwi z jednoczęściową silikonową uszczelką  konstrukcyjnie związaną z frontami mebla. Szafa na czterostronnym cokole o wys.100mm trwale zespawanym z korpusem mebla..blat typu corian o dł. 600mm. Umywalka wpuszczana w blat i bateria w kpl.1x szafka podblatowa -3 x szuflada z frontem o grubości 22 mm. Korpus, fronty w systemie dwuwarstwowym z wypełnieniem usztywniająco-wygłuszającym. Fronty szuflad z jednoczęściową silikonową uszczelką  konstrukcyjnie związaną z frontami mebla. Szafa na czterostronnym cokole o wys.100mm trwale zespawanym z korpusem mebla.wymiary (szer. x gł. x wys.) 600x600x900mm1x blat typu corian  częściowo przewieszony na lodówką o dł. 1800mm 1x lodówka podblatowa wymiary (szer. x gł. x wys.) 600x600x900mm3x szafka med. wisząca ze stali ocynkowanej lakierowanej proszkowo1x drzwi pełne o gr.22mm;  2x półka przestawna o max.25mmKorpus, drzwi i okapnik szafy w systemie dwuwarstwowym z wypełnieniem usztywniająco-wygłuszającym. Drzwi z jednoczęściową silikonową uszczelką  konstrukcyjnie związaną z frontami mebla. Szafa z okapnikiem górnym o wys. 28mm  wysuniętym w stosunku do ramy korpusu w taki sposób aby tworzył zlicowaną powierzchnię z zewnętrzną powierzchnią frontów mebli.wymiary (szer. x gł. x wys.) 600x300x720mmMeble w technologii z produkcji seryjnej, nie modyfikowanej na potrzeby przetargu. Wytwórca posiadający dla wyrobu wprowadzony i utrzymywany system zarządzania jakością  zgodnie z EN ISO 13485:2016</t>
  </si>
  <si>
    <t>260.</t>
  </si>
  <si>
    <t>POM. 2.20_ SALA 3 OSOBOWA</t>
  </si>
  <si>
    <t>259.</t>
  </si>
  <si>
    <t>POM. 2.19_Łazienka</t>
  </si>
  <si>
    <t>2.19_Łazienka</t>
  </si>
  <si>
    <t>258.</t>
  </si>
  <si>
    <t>POM. 2.18 _Łazienka</t>
  </si>
  <si>
    <t>2.18_Łazienka</t>
  </si>
  <si>
    <t>257.</t>
  </si>
  <si>
    <t xml:space="preserve">Telewizor  </t>
  </si>
  <si>
    <t>2.17 Sala  3 osobowa</t>
  </si>
  <si>
    <t>256.</t>
  </si>
  <si>
    <t>255.</t>
  </si>
  <si>
    <t>254.</t>
  </si>
  <si>
    <r>
      <t>taboret lekarski; 
wymiary : szerokość siedziska x wys. 390x 590-780mm
tapicerowane tkaniną łatwo zmywalną okrągłe siedzisko, taboret w</t>
    </r>
    <r>
      <rPr>
        <sz val="10"/>
        <color rgb="FF111111"/>
        <rFont val="Calibri"/>
        <family val="2"/>
        <charset val="238"/>
      </rPr>
      <t>yposażony w podstawę wykonaną z metalu o średnicy 60 mm, cztery kółka jezdne . Regulacja ręczna wysokości .</t>
    </r>
  </si>
  <si>
    <t>253.</t>
  </si>
  <si>
    <t>zabudowa meblowa  medyczna /lodówka podblatowa wykonana z blachy ocynkowanej malowanej proszkowo1x szafka podblatowa medyczna  umywalkowa wykonana z blachy ocynkowanej malowanej proszkowowymiary (szer. x gł. x wys.) 600x600x900mm1x drzwi pełne o gr.22mm;  Korpus, drzwi szafy w systemie dwuwarstwowym z wypełnieniem usztywniająco-wygłuszającym. Drzwi z jednoczęściową silikonową uszczelką  konstrukcyjnie związaną z frontami mebla. Szafa na czterostronnym cokole o wys.100mm trwale zespawanym z korpusem mebla..blat typu corian o dł. 600mm. Umywalka wpuszczana w blat i bateria w kpl.1x szafka podblatowa -3 x szuflada z frontem o grubości 22 mm. Korpus, fronty w systemie dwuwarstwowym z wypełnieniem usztywniająco-wygłuszającym. Fronty szuflad z jednoczęściową silikonową uszczelką  konstrukcyjnie związaną z frontami mebla. Szafa na czterostronnym cokole o wys.100mm trwale zespawanym z korpusem mebla.1x  integralny czterostronny cokół dolny trwale zespawany lub zgrzany z korpusem mebla o wys. 100mm wymiary (szer. x gł. x wys.) 600x600x900mm1x blat typu corian  częściowo przewieszony na lodówką o dł. 1800mm 3x szafka med. wisząca ze stali ocynkowanej lakierowanej proszkowo1x drzwi pełne o gr.22mm;  2x półka przestawna o max.25mmKorpus, drzwi i okapnik szafy w systemie dwuwarstwowym z wypełnieniem usztywniająco-wygłuszającym. Drzwi z jednoczęściową silikonową uszczelką  konstrukcyjnie związaną z frontami mebla. Szafa z okapnikiem górnym o wys. 28mm  wysuniętym w stosunku do ramy korpusu w taki sposób aby tworzył zlicowaną powierzchnię z zewnętrzną powierzchnią frontów mebli.wymiary (szer. x gł. x wys.) 600x300x720mmMeble w technologii z produkcji seryjnej, nie modyfikowanej na potrzeby przetargu. Wytwórca posiadający dla wyrobu wprowadzony i utrzymywany system zarządzania jakością  zgodnie z EN ISO 13485:2016</t>
  </si>
  <si>
    <t>252.</t>
  </si>
  <si>
    <t>251.</t>
  </si>
  <si>
    <t>250.</t>
  </si>
  <si>
    <t>POM. 2.17_ SALA 3 OSOBOWA</t>
  </si>
  <si>
    <t>249.</t>
  </si>
  <si>
    <t>2.16 Sala 2 osobowa</t>
  </si>
  <si>
    <t>248.</t>
  </si>
  <si>
    <t>247.</t>
  </si>
  <si>
    <t>246.</t>
  </si>
  <si>
    <t>zabudowa meblowa medyczna /lodówka podblatowa wykonana z blachy ocynkowanej malowanej proszkowo1x szafka podblatowa medyczna  umywalkowa wykonana z blachy ocynkowanej malowanej proszkowowymiary (szer. x gł. x wys.) 600x600x900mm1x drzwi pełne o gr.22mm;  Korpus, drzwi szafy w systemie dwuwarstwowym z wypełnieniem usztywniająco-wygłuszającym. Drzwi z jednoczęściową silikonową uszczelką  konstrukcyjnie związaną z frontami mebla. Szafa na czterostronnym cokole o wys.100mm trwale zespawanym z korpusem mebla..blat typu corian o dł. 600mm. Umywalka wpuszczana w blat i bateria w kpl. 1x szafka podblatowa -3 x szuflada z frontem o grubości 22 mm. Korpus, fronty w systemie dwuwarstwowym z wypełnieniem usztywniająco-wygłuszającym. Fronty szuflad z jednoczęściową silikonową uszczelką  konstrukcyjnie związaną z frontami mebla. Szafa na czterostronnym cokole o wys.100mm trwale zespawanym z korpusem mebla.wymiary (szer. x gł. x wys.) 600x600x900mm1x blat typu corian  częściowo przewieszony na lodówką o dł.. 1800mm 1x lodówka podblatowa wymiary (szer. x gł. x wys.) 600x600x900mm3x szafka med. wisząca ze stali ocynkowanej lakierowanej proszkowo1x drzwi pełne o gr.22mm;  2x półka przestawna o max.25mmKorpus, drzwi i okapnik szafy w systemie dwuwarstwowym z wypełnieniem usztywniająco-wygłuszającym. Drzwi z jednoczęściową silikonową uszczelką  konstrukcyjnie związaną z frontami mebla. Szafa z okapnikiem górnym o wys. 28mm  wysuniętym w stosunku do ramy korpusu w taki sposób aby tworzył zlicowaną powierzchnię z zewnętrzną powierzchnią frontów mebli.wymiary (szer. x gł. x wys.) 600x300x720mm Meble w technologii z produkcji seryjnej, nie modyfikowanej na potrzeby przetargu. Wytwórca posiadający dla wyrobu wprowadzony i utrzymywany system zarządzania jakością  zgodnie z EN ISO 13485:2016</t>
  </si>
  <si>
    <t>245.</t>
  </si>
  <si>
    <r>
      <t>taboret lekarski: wymiary : szerokość siedziska x wys. 390x 590-780mm
tapicerowane tkaniną łatwo zmywalną okrągłe siedzisko, taboret w</t>
    </r>
    <r>
      <rPr>
        <sz val="10"/>
        <color rgb="FF111111"/>
        <rFont val="Calibri"/>
        <family val="2"/>
        <charset val="238"/>
      </rPr>
      <t>yposażony w podstawę wykonaną z metalu o średnicy 60 mm, cztery kółka jezdne . Regulacja ręczna wysokości .</t>
    </r>
  </si>
  <si>
    <t>244.</t>
  </si>
  <si>
    <t>POM. 2.16 _Sala 2 osobowa</t>
  </si>
  <si>
    <t>243.</t>
  </si>
  <si>
    <t>POM. 2.13 _Łazienka</t>
  </si>
  <si>
    <t>2.13_Łazienka</t>
  </si>
  <si>
    <t>242.</t>
  </si>
  <si>
    <t>POM. 2.14 _Sala 2 osobowa</t>
  </si>
  <si>
    <t>241.</t>
  </si>
  <si>
    <t>240.</t>
  </si>
  <si>
    <t>Łóżko z elektryczną regulacją wysokośc:  elektryczne łóżko szpitalne, trzyfunkcyjne, sterowane za pomocą trzechelektrycznych siłowników liniowych• Stalowa konstrukcja, najwyższej jakości tworzywa ABS i polipropylenowe•  Wypełnienie leża z walcowanej na zimno blachy z otworami wentylacyjnymi•  Składane barierki boczne ze stopu aluminium•  4 koła jezdne o średnicy 150 mm z centralną blokadą• W komplecie z  dopasowanym do rozmiarów leża materacem w pokrowcu zmywalnym, paroprzepuszczalnym.Parametry techniczne: • Wymiary całkowite: 2150 × 985 mm• Wymiary leża: 1875 x 770 mm• Regulacja wysokości w zakresie: 500-710 mm• Regulacja oparcia pleców:0-70°• Regulacja oparcia nóg: 0-40°• Bezpieczne obciążenie robocze: 250 kg• Zasilanie:220V 50Hz• Akumulator: 12V, 1.3AH, 2 szt.</t>
  </si>
  <si>
    <t>239.</t>
  </si>
  <si>
    <t>zabudowa meblowa medyczna /lodówka podblatowa wykonana z blachy ocynkowanej malowanej proszkowo1x szafka podblatowa medyczna  umywalkowa wykonana z blachy ocynkowanej malowanej proszkowowymiary (szer. x gł. x wys.) 600x600x900mm1x drzwi pełne o gr.22mm;  Korpus, drzwi szafy w systemie dwuwarstwowym z wypełnieniem usztywniająco-wygłuszającym. Drzwi z jednoczęściową silikonową uszczelką  konstrukcyjnie związaną z frontami mebla. Szafa na czterostronnym cokole o wys.100mm trwale zespawanym z korpusem mebla..blat typu corian o dł. 600mm. Umywalka wpuszczana w blat i bateria w kpl. 1x  szafka podblatowa -3 x szuflada z frontem o grubości 22 mm. Korpus, fronty w systemie dwuwarstwowym z wypełnieniem usztywniająco-wygłuszającym. Fronty szuflad z jednoczęściową silikonową uszczelką  konstrukcyjnie związaną z frontami mebla. Szafa na czterostronnym cokole o wys.100mm trwale zespawanym z korpusem mebla.wymiary (szer. x gł. x wys.) 600x600x900mm1x blat typu corian  częściowo przewieszony na lodówką o dł.. 1800mm 1x lodówka podblatowa wymiary (szer. x gł. x wys.) 600x600x900mm3x szafka med. wisząca ze stali ocynkowanej lakierowanej proszkowo1x drzwi pełne o gr.22mm;  2x półka przestawna o max.25mmKorpus, drzwi i okapnik szafy w systemie dwuwarstwowym z wypełnieniem usztywniająco-wygłuszającym. Drzwi z jednoczęściową silikonową uszczelką  konstrukcyjnie związaną z frontami mebla. Szafa z okapnikiem górnym o wys. 28mm  wysuniętym w stosunku do ramy korpusu w taki sposób aby tworzył zlicowaną powierzchnię z zewnętrzną powierzchnią frontów mebli.wymiary (szer. x gł. x wys.) 600x300x720mmMeble w technologii z produkcji seryjnej, nie modyfikowanej na potrzeby przetargu. Wytwórca posiadający dla wyrobu wprowadzony i utrzymywany system zarządzania jakością  zgodnie z EN ISO 13485:2016</t>
  </si>
  <si>
    <t>238.</t>
  </si>
  <si>
    <t>237.</t>
  </si>
  <si>
    <t>236.</t>
  </si>
  <si>
    <t>235.</t>
  </si>
  <si>
    <t xml:space="preserve">2.12 Sala pooperacyjna  </t>
  </si>
  <si>
    <t>234.</t>
  </si>
  <si>
    <t>233.</t>
  </si>
  <si>
    <t>232.</t>
  </si>
  <si>
    <t>zabudowa meblowa medyczna /chłodziarka na leki wykonana z blachy ocynkowanej malowanej proszkowo1x szafka podblatowa medyczna  umywalkowa wykonana z blachy ocynkowanej malowanej proszkowowymiary (szer. x gł. x wys.) 600x600x900mm1x drzwi pełne o gr.22mm;  Korpus, drzwi szafy w systemie dwuwarstwowym z wypełnieniem usztywniająco-wygłuszającym. Drzwi z jednoczęściową silikonową uszczelką  konstrukcyjnie związaną z frontami mebla. Szafa na czterostronnym cokole o wys.100mm trwale zespawanym z korpusem mebla..blat typu corian o dł. 600mm. Umywalka wpuszczana w blat i bateria w kpl.1x 1x szafka podblatowa -3 x szuflada z frontem o grubości 22 mm. Korpus, fronty w systemie dwuwarstwowym z wypełnieniem usztywniająco-wygłuszającym. Fronty szuflad z jednoczęściową silikonową uszczelką  konstrukcyjnie związaną z frontami mebla. Szafa na czterostronnym cokole o wys.100mm trwale zespawanym z korpusem mebla. wymiary (szer. x gł. x wys.) 600x600x900mm1x blat typu corian  częściowo przewieszony na lodówką o dł. 1800mm 1x chłodziarka na leki - Chłodziarka laboratoryjna podblatowa Chłodziarka na leki z min. 2-ma półkami  (regulowane położenie prowadnic)Zakres temperatury pracy 0…+15Pojemność komory - 70L (użytkowa min.55L)Regulacja temperatury co 0,1Materiał komory – stal nierdzewnaMateriał obudowy – blacha malowana proszkowo Zamknięcie na kluczykSygnalizacja otwartych drzwiOświetlenie wewnętrzne LEDFunkcja automatycznego odszranianiaDrzwi przeszklone Wyświetlacz kolorowy min. 4,3” + ekran dotykowy wymiary (szer. x gł. x wys.) 550x600x900mm3x szafka med. wisząca ze stali ocynkowanej lakierowanej proszkowo1x drzwi pełne o gr.22mm;  2x półka przestawna o max.25mmKorpus, drzwi i okapnik szafy w systemie dwuwarstwowym z wypełnieniem usztywniająco-wygłuszającym. Drzwi z jednoczęściową silikonową uszczelką  konstrukcyjnie związaną z frontami mebla. Szafa z okapnikiem górnym o wys. 28mm  wysuniętym w stosunku do ramy korpusu w taki sposób aby tworzył zlicowaną powierzchnię z zewnętrzną powierzchnią frontów mebli.wymiary (szer. x gł. x wys.) 600x300x720mmMeble w technologii z produkcji seryjnej, nie modyfikowanej na potrzeby przetargu. Wytwórca posiadający dla wyrobu wprowadzony i utrzymywany system zarządzania jakością  zgodnie z EN ISO 13485:2016</t>
  </si>
  <si>
    <t>231.</t>
  </si>
  <si>
    <t>230.</t>
  </si>
  <si>
    <t>229.</t>
  </si>
  <si>
    <t>228.</t>
  </si>
  <si>
    <t>227.</t>
  </si>
  <si>
    <t>Telewizor min 50"</t>
  </si>
  <si>
    <t>2.11 Sala 1 osobowa</t>
  </si>
  <si>
    <t>226.</t>
  </si>
  <si>
    <t>225.</t>
  </si>
  <si>
    <t>Łóżko z elektryczną regulacją wysokości, elektryczne łóżko szpitalne, trzyfunkcyjne, sterowane za pomocą trzech elektrycznych siłowników liniowych• Stalowa konstrukcja, najwyższej jakości tworzywa ABS i polipropylenowe•  Wypełnienie leża z walcowanej na zimno blachy z otworami wentylacyjnymi•  Składane barierki boczne ze stopu aluminium•  4 koła jezdne o średnicy 150 mm z centralną blokadą• W komplecie z  dopasowanym do rozmiarów leża materacem w pokrowcu zmywalnym, paroprzepuszczalnym.Parametry techniczne: • Wymiary całkowite: 2150 × 985 mm• Wymiary leża: 1875 x 770 mm• Regulacja wysokości w zakresie: 500-710 mm• Regulacja oparcia pleców:0-70°• Regulacja oparcia nóg: 0-40°• Bezpieczne obciążenie robocze: 250 kg• Zasilanie:220V 50Hz• Akumulator: 12V, 1.3AH, 2 szt.</t>
  </si>
  <si>
    <t>224.</t>
  </si>
  <si>
    <t>Zabudowa meblowa medyczna /lodówka podblatowa wykonana z blachy ocynkowanej malowanej proszkowo1x szafka podblatowa medyczna  umywalkowa wykonana z blachy ocynkowanej malowanej proszkowowymiary (szer. x gł. x wys.) 600x600x900mm1x drzwi pełne o gr.22mm;  Korpus, drzwi szafy w systemie dwuwarstwowym z wypełnieniem usztywniająco-wygłuszającym. Drzwi z jednoczęściową silikonową uszczelką  konstrukcyjnie związaną z frontami mebla. Szafa na czterostronnym cokole o wys.100mm trwale zespawanym z korpusem mebla..blat typu corian o dł. 600mm. Umywalka i bateria w kpl.1x szafka podblatowa -3 x szuflada z frontem o grubości 22 mm. Korpus, fronty w systemie dwuwarstwowym z wypełnieniem usztywniająco-wygłuszającym. Fronty szuflad z jednoczęściową silikonową uszczelką  konstrukcyjnie związaną z frontami mebla. Szafa na czterostronnym cokole o wys.100mm trwale zespawanym z korpusem mebla.wymiary (szer. x gł. x wys.) 600x600x900mm1x blat typu corian  częściowo przewieszony na lodówką o dł. 1800mm 1 x szafka med. wisząca ze stali ocynkowanej lakierowanej proszkowo1x drzwi pełne o gr.22mm;  2x półka przestawna o max.25mmKorpus, drzwi i okapnik szafy w systemie dwuwarstwowym z wypełnieniem usztywniająco-wygłuszającym. Drzwi z jednoczęściową silikonową uszczelką  konstrukcyjnie związaną z frontami mebla. Szafa z okapnikiem górnym o wys. 28mm  wysuniętym w stosunku do ramy korpusu w taki sposób aby tworzył zlicowaną powierzchnię z zewnętrzną powierzchnią frontów mebli.wymiary (szer. x gł. x wys.) 600x300x720mmMeble w technologii z produkcji seryjnej, nie modyfikowanej na potrzeby przetargu. Wytwórca posiadający dla wyrobu wprowadzony i utrzymywany system zarządzania jakością  zgodnie z EN ISO 13485:2016</t>
  </si>
  <si>
    <t>223.</t>
  </si>
  <si>
    <t>222.</t>
  </si>
  <si>
    <t>POM. 2.11_sala 1 osobowa</t>
  </si>
  <si>
    <t>221.</t>
  </si>
  <si>
    <t>POM. 2010 _Łazienka</t>
  </si>
  <si>
    <t>2.10 Łazienka</t>
  </si>
  <si>
    <t>220.</t>
  </si>
  <si>
    <t>2.09 śluza</t>
  </si>
  <si>
    <t>219.</t>
  </si>
  <si>
    <t>2.08 Sala  3 osobowa</t>
  </si>
  <si>
    <t>218.</t>
  </si>
  <si>
    <t>217.</t>
  </si>
  <si>
    <t>216.</t>
  </si>
  <si>
    <t>215.</t>
  </si>
  <si>
    <r>
      <rPr>
        <b/>
        <sz val="10"/>
        <color rgb="FF000000"/>
        <rFont val="Calibri"/>
        <family val="2"/>
        <charset val="238"/>
      </rPr>
      <t>szafka podblatowa</t>
    </r>
    <r>
      <rPr>
        <sz val="10"/>
        <color rgb="FF000000"/>
        <rFont val="Calibri"/>
        <family val="2"/>
        <charset val="238"/>
      </rPr>
      <t xml:space="preserve"> medyczna umywalkowa wykonana z blachy ocynkowanej malowanej proszkowo
wymiary (szer. x gł. x wys.) 600x600x900mm
1x drzwi pełne o gr.22mm; Korpus, drzwi szafy w systemie dwuwarstwowym </t>
    </r>
    <r>
      <rPr>
        <i/>
        <sz val="10"/>
        <color rgb="FF000000"/>
        <rFont val="Calibri"/>
        <family val="2"/>
        <charset val="238"/>
      </rPr>
      <t xml:space="preserve">z wypełnieniem usztywniająco-wygłuszającym. Drzwi z jednoczęściową silikonową </t>
    </r>
    <r>
      <rPr>
        <sz val="10"/>
        <color rgb="FF000000"/>
        <rFont val="Calibri"/>
        <family val="2"/>
        <charset val="238"/>
      </rPr>
      <t xml:space="preserve">uszczelką konstrukcyjnie związaną z frontami mebla. </t>
    </r>
    <r>
      <rPr>
        <i/>
        <sz val="10"/>
        <color rgb="FF000000"/>
        <rFont val="Calibri"/>
        <family val="2"/>
        <charset val="238"/>
      </rPr>
      <t xml:space="preserve">Szafa na </t>
    </r>
    <r>
      <rPr>
        <sz val="10"/>
        <color rgb="FF000000"/>
        <rFont val="Calibri"/>
        <family val="2"/>
        <charset val="238"/>
      </rPr>
      <t>czterostronnym cokole o wys.100mm trwale zespawanym z korpusem mebla..
blat typu corian o dł. 600mm. umywalka i bateria w kpl.
Meble w technologii z produkcji seryjnej, nie modyfikowanej na potrzeby przetargu. Wytwórca posiadający dla wyrobu wprowadzony i utrzymywany system zarządzania jakością zgodnie z EN ISO 13485:2016</t>
    </r>
  </si>
  <si>
    <t>214.</t>
  </si>
  <si>
    <t>213.</t>
  </si>
  <si>
    <t>212.</t>
  </si>
  <si>
    <t>POM. 2.08_ SALA 3 OSOBOWA</t>
  </si>
  <si>
    <t>211.</t>
  </si>
  <si>
    <t>POM.2.07 ŁAZIENKA</t>
  </si>
  <si>
    <t>2.07 ŁAZIENKA</t>
  </si>
  <si>
    <t>210.</t>
  </si>
  <si>
    <t>szafa medyczna dwudrzwiowa wykonana z blachy ocynkowanej malowanej proszkowo wymiary( szer. x gł. x wys. )1000x600x2100mm 2x drzwi pełne o gr.22mm;  5x półka przestawna o max.25mmKorpus, drzwi i okapnik szafy w systemie dwuwarstwowym z wypełnieniem usztywniająco-wygłuszającym. Drzwi z jednoczęściową silikonową uszczelką  konstrukcyjnie związaną z frontami mebla. Szafa na czterostronnym cokole o wys.100mm trwale zespawanym z korpusem mebla, z okapnikiem górnym o wys. 28mm  wysuniętym w stosunku do ramy korpusu w taki sposób aby tworzył zlicowaną powierzchnię z zewnętrzną powierzchnią frontów mebli.Meble w technologii z produkcji seryjnej, nie modyfikowanej na potrzeby przetargu. Wytwórca posiadający dla wyrobu wprowadzony i utrzymywany system zarządzania jakością  zgodnie z EN ISO 13485:2016</t>
  </si>
  <si>
    <t>2.06 Magazyn Bielizny</t>
  </si>
  <si>
    <t>209.</t>
  </si>
  <si>
    <t>POM. 2.06_ MAGAZYN BIELIZNY</t>
  </si>
  <si>
    <t>208.</t>
  </si>
  <si>
    <t>POM. 2.05_ Łazinka pacjenta</t>
  </si>
  <si>
    <t>207.</t>
  </si>
  <si>
    <t>2.04 Gabinet Badań</t>
  </si>
  <si>
    <t>206.</t>
  </si>
  <si>
    <r>
      <t>taboret lekarski:   wymiary : szerokość siedziska x wys. 390x 590-780mm
tapicerowane tkaniną łatwo zmywalną okrągłe siedzisko, taboret w</t>
    </r>
    <r>
      <rPr>
        <sz val="10"/>
        <color rgb="FF111111"/>
        <rFont val="Calibri"/>
        <family val="2"/>
        <charset val="238"/>
      </rPr>
      <t>yposażony w podstawę wykonaną z metalu o średnicy 60 mm, cztery kółka jezdne . Regulacja ręczna wysokości .</t>
    </r>
  </si>
  <si>
    <t>205.</t>
  </si>
  <si>
    <t>Krzesło pacjenta   krzesło tapicerowane na płozie  II gr cenowa baza metalik</t>
  </si>
  <si>
    <t>204.</t>
  </si>
  <si>
    <t xml:space="preserve">Krzesło obrotowe  przód tapicerowany tył tworzywo  baza metalik  Podłokietniki regulowane góra dół  II gr cenowa  </t>
  </si>
  <si>
    <t>203.</t>
  </si>
  <si>
    <t>202.</t>
  </si>
  <si>
    <t>szafa medyczna przeszklona  wykonana z blachy ocynkowanej malowanej proszkowo wymiary( szer. x gł. x wys. )800x600x2100mm 2x drzwi przeszklone o gr.22mm;  2x drzwi pełne o fr.22 mm; 5x półka przestawna o max.25mmKorpus, drzwi i okapnik szafy w systemie dwuwarstwowym z wypełnieniem usztywniająco-wygłuszającym. Drzwi z jednoczęściową silikonową uszczelką  konstrukcyjnie związaną z frontami mebla. Szafa na czterostronnym cokole o wys.100mm trwale zespawanym z korpusem mebla, z okapnikiem górnym o wys. 28mm  wysuniętym w stosunku do ramy korpusu w taki sposób aby tworzył zlicowaną powierzchnię z zewnętrzną powierzchnią frontów mebli.Meble w technologii z produkcji seryjnej, nie modyfikowanej na potrzeby przetargu. Wytwórca posiadający dla wyrobu wprowadzony i utrzymywany system zarządzania jakością  zgodnie z EN ISO 13485:2016</t>
  </si>
  <si>
    <t>201.</t>
  </si>
  <si>
    <t>200.</t>
  </si>
  <si>
    <t>POM.2.04 gabinet badań</t>
  </si>
  <si>
    <t>199.</t>
  </si>
  <si>
    <t>2.03 Łazienka</t>
  </si>
  <si>
    <t>198.</t>
  </si>
  <si>
    <t>stolik medyczny:  stal kwasoodporna obracany w zakresie 360 stopniręczna regulacja wysokości blokada typu zacisk 5x koła o średn. 50 mm każde z blokadą wymiary 500x350x800-1250mmMeble w technologii z produkcji seryjnej, nie modyfikowanej na potrzeby przetargu, zgodnie z EN ISO 13485:2016</t>
  </si>
  <si>
    <t>2.02 Izba przyjęć</t>
  </si>
  <si>
    <t>197.</t>
  </si>
  <si>
    <t>196.</t>
  </si>
  <si>
    <t>leżanka lekarska wymiary (szer x gł x wys) 1880x550x510mm</t>
  </si>
  <si>
    <t>195.</t>
  </si>
  <si>
    <t>194.</t>
  </si>
  <si>
    <t xml:space="preserve">Krzesło obrotowe: przód tapicerowany tył tworzywo  baza metalik  Podłokietniki regulowane góra dół  II gr cenowa  </t>
  </si>
  <si>
    <t>193.</t>
  </si>
  <si>
    <t>Stanowisko biurowe wsparte na nodze z płyty meblowej  1x półka pod klawiaturę  1x kontener mobilny 4x szuflada  wymiary szer. x gł. X wys.(400x500x600) 1x blat płyta laminowana dł.. 1400mm</t>
  </si>
  <si>
    <t>192.</t>
  </si>
  <si>
    <t>Zabudowa meblowa niemedyczna/ chłodziarka na leki zabudowa niska 1x szafka podblatowa umywalkowa2x drzwi wymiary (szer. x gł. x wys.) 800x600x900mmumywalka i bateria w kpl.1x szafka podblatowa zlewozmywakowa2x drzwi  wymiary (szer. x gł. x wys.) 800x600x900mmzlew i bateria w kpl. 1x szafka podblatowa 4x szufladawymiary (szer. x gł. x wys.) 800x600x900mm 1xszafla podblatowa- 2x drzwi 2x półka wymiary (szer. x gł. x wys.) 800x600x900mm 1x szafka podblatowa 4x szuflada wymiary (szer. x gł. x wys.) 400x600x900mm 1x chłodziarka medyczna wymiary (szer. x gł. x wys.)550x600x900mm 1x blat płyta laminowana dł.. 4200mmszafki wiszące  4x szafka wisząca dwu drzwiowa  wymiary (szer. x gł. x wys.) 800x600x900mm1x szafka wisząca dwu drzwiowa  wymiary (szer. x gł. x wys.) 600x600x900mm1x szafka wisząca dwu drzwiowa  wymiary (szer. x gł. x wys.) 400x600x900mm</t>
  </si>
  <si>
    <t>191.</t>
  </si>
  <si>
    <t>POM. 2.02 IZBA PRZYJĘĆ</t>
  </si>
  <si>
    <t>190.</t>
  </si>
  <si>
    <t>sofa 3 osobowa na nóżkach  wymiary 1780x680x710  tkanina II gr cenowa - skóra ekologiczna</t>
  </si>
  <si>
    <t>2.01 Hol</t>
  </si>
  <si>
    <t>189.</t>
  </si>
  <si>
    <t xml:space="preserve">                        </t>
  </si>
  <si>
    <t>POM. 2.01 HOL</t>
  </si>
  <si>
    <t>188.</t>
  </si>
  <si>
    <t>ETAP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</si>
</sst>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zł-415]&quot; &quot;;&quot;-&quot;#,##0.00&quot; &quot;[$zł-415]&quot; &quot;;&quot; -&quot;00&quot; &quot;[$zł-415]&quot; &quot;;&quot; &quot;@&quot; &quot;"/>
  </numFmts>
  <fonts count="8">
    <font>
      <sz val="11"/>
      <color rgb="FF000000"/>
      <name val="Liberation Sans"/>
      <charset val="238"/>
    </font>
    <font>
      <b/>
      <sz val="11"/>
      <color rgb="FF000000"/>
      <name val="Calibri"/>
      <family val="2"/>
      <charset val="238"/>
    </font>
    <font>
      <sz val="10"/>
      <color rgb="FF000000"/>
      <name val="Calibri"/>
      <family val="2"/>
      <charset val="238"/>
    </font>
    <font>
      <sz val="11"/>
      <color rgb="FF000000"/>
      <name val="Calibri"/>
      <family val="2"/>
      <charset val="238"/>
    </font>
    <font>
      <b/>
      <sz val="10"/>
      <color rgb="FF000000"/>
      <name val="Calibri"/>
      <family val="2"/>
      <charset val="238"/>
    </font>
    <font>
      <sz val="10"/>
      <color rgb="FF111111"/>
      <name val="Calibri"/>
      <family val="2"/>
      <charset val="238"/>
    </font>
    <font>
      <sz val="10"/>
      <color rgb="FF000000"/>
      <name val="Liberation Sans"/>
      <charset val="238"/>
    </font>
    <font>
      <i/>
      <sz val="10"/>
      <color rgb="FF000000"/>
      <name val="Calibri"/>
      <family val="2"/>
      <charset val="238"/>
    </font>
  </fonts>
  <fills count="8">
    <fill>
      <patternFill patternType="none"/>
    </fill>
    <fill>
      <patternFill patternType="gray125"/>
    </fill>
    <fill>
      <patternFill patternType="solid">
        <fgColor rgb="FFDEE6EF"/>
        <bgColor rgb="FFDEE6EF"/>
      </patternFill>
    </fill>
    <fill>
      <patternFill patternType="solid">
        <fgColor rgb="FFDBE5F1"/>
        <bgColor rgb="FFDBE5F1"/>
      </patternFill>
    </fill>
    <fill>
      <patternFill patternType="solid">
        <fgColor rgb="FFB4C7DC"/>
        <bgColor rgb="FFB4C7DC"/>
      </patternFill>
    </fill>
    <fill>
      <patternFill patternType="solid">
        <fgColor rgb="FFFFFFFF"/>
        <bgColor rgb="FFFFFFFF"/>
      </patternFill>
    </fill>
    <fill>
      <patternFill patternType="solid">
        <fgColor rgb="FFDDEBF7"/>
        <bgColor rgb="FFDDEBF7"/>
      </patternFill>
    </fill>
    <fill>
      <patternFill patternType="solid">
        <fgColor rgb="FFFFFF00"/>
        <bgColor rgb="FFFFFF00"/>
      </patternFill>
    </fill>
  </fills>
  <borders count="4">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43">
    <xf numFmtId="0" fontId="0" fillId="0" borderId="0" xfId="0"/>
    <xf numFmtId="0" fontId="2" fillId="0" borderId="0" xfId="0" applyFont="1" applyAlignment="1">
      <alignment wrapText="1"/>
    </xf>
    <xf numFmtId="0" fontId="3" fillId="0" borderId="0" xfId="0" applyFont="1" applyAlignment="1">
      <alignment wrapText="1"/>
    </xf>
    <xf numFmtId="0" fontId="4" fillId="2" borderId="1" xfId="0" applyFont="1" applyFill="1" applyBorder="1" applyAlignment="1">
      <alignment horizontal="center" vertical="top" wrapText="1"/>
    </xf>
    <xf numFmtId="0" fontId="4" fillId="2" borderId="1" xfId="0" applyFont="1" applyFill="1" applyBorder="1" applyAlignment="1">
      <alignment vertical="top" wrapText="1"/>
    </xf>
    <xf numFmtId="0" fontId="4" fillId="3" borderId="1" xfId="0" applyFont="1" applyFill="1" applyBorder="1" applyAlignment="1">
      <alignment horizontal="center" vertical="top" wrapText="1"/>
    </xf>
    <xf numFmtId="0" fontId="2" fillId="4" borderId="1" xfId="0" applyFont="1" applyFill="1" applyBorder="1" applyAlignment="1">
      <alignment horizontal="center" vertical="top" wrapText="1"/>
    </xf>
    <xf numFmtId="0" fontId="2" fillId="3" borderId="1" xfId="0" applyFont="1" applyFill="1" applyBorder="1" applyAlignment="1">
      <alignment vertical="top" wrapText="1"/>
    </xf>
    <xf numFmtId="0" fontId="2" fillId="2" borderId="1" xfId="0" applyFont="1" applyFill="1" applyBorder="1" applyAlignment="1">
      <alignment vertical="top" wrapText="1"/>
    </xf>
    <xf numFmtId="0" fontId="2" fillId="2" borderId="1" xfId="0" applyFont="1" applyFill="1" applyBorder="1" applyAlignment="1">
      <alignment horizontal="center" vertical="top" wrapText="1"/>
    </xf>
    <xf numFmtId="0" fontId="2" fillId="5" borderId="1" xfId="0" applyFont="1" applyFill="1" applyBorder="1" applyAlignment="1">
      <alignment vertical="top" wrapText="1"/>
    </xf>
    <xf numFmtId="0" fontId="2" fillId="0" borderId="1" xfId="0" applyFont="1" applyBorder="1" applyAlignment="1">
      <alignment horizontal="center" vertical="top" wrapText="1"/>
    </xf>
    <xf numFmtId="164" fontId="2" fillId="0" borderId="1" xfId="0" applyNumberFormat="1" applyFont="1" applyBorder="1" applyAlignment="1">
      <alignment vertical="top" wrapText="1"/>
    </xf>
    <xf numFmtId="164" fontId="2" fillId="0" borderId="1" xfId="0" applyNumberFormat="1" applyFont="1" applyBorder="1" applyAlignment="1">
      <alignment horizontal="center" vertical="top" wrapText="1"/>
    </xf>
    <xf numFmtId="0" fontId="2" fillId="0" borderId="1" xfId="0" applyFont="1" applyBorder="1" applyAlignment="1">
      <alignment vertical="top" wrapText="1"/>
    </xf>
    <xf numFmtId="164" fontId="2" fillId="3" borderId="1" xfId="0" applyNumberFormat="1" applyFont="1" applyFill="1" applyBorder="1" applyAlignment="1">
      <alignment vertical="top" wrapText="1"/>
    </xf>
    <xf numFmtId="164" fontId="2" fillId="2" borderId="1" xfId="0" applyNumberFormat="1" applyFont="1" applyFill="1" applyBorder="1" applyAlignment="1">
      <alignment vertical="top" wrapText="1"/>
    </xf>
    <xf numFmtId="164" fontId="2" fillId="2" borderId="1" xfId="0" applyNumberFormat="1" applyFont="1" applyFill="1" applyBorder="1" applyAlignment="1">
      <alignment horizontal="center" vertical="top" wrapText="1"/>
    </xf>
    <xf numFmtId="0" fontId="2" fillId="3" borderId="1" xfId="0" applyFont="1" applyFill="1" applyBorder="1" applyAlignment="1">
      <alignment horizontal="center" vertical="top" wrapText="1"/>
    </xf>
    <xf numFmtId="0" fontId="6" fillId="0" borderId="0" xfId="0" applyFont="1"/>
    <xf numFmtId="164" fontId="2" fillId="6" borderId="1" xfId="0" applyNumberFormat="1" applyFont="1" applyFill="1" applyBorder="1" applyAlignment="1">
      <alignment horizontal="center" vertical="top" wrapText="1"/>
    </xf>
    <xf numFmtId="164" fontId="2" fillId="5" borderId="1" xfId="0" applyNumberFormat="1" applyFont="1" applyFill="1" applyBorder="1" applyAlignment="1">
      <alignment horizontal="center" vertical="top" wrapText="1"/>
    </xf>
    <xf numFmtId="0" fontId="2" fillId="5" borderId="1" xfId="0" applyFont="1" applyFill="1" applyBorder="1" applyAlignment="1">
      <alignment horizontal="center" vertical="top" wrapText="1"/>
    </xf>
    <xf numFmtId="164" fontId="2" fillId="3" borderId="1" xfId="0" applyNumberFormat="1" applyFont="1" applyFill="1" applyBorder="1" applyAlignment="1">
      <alignment horizontal="center" vertical="top" wrapText="1"/>
    </xf>
    <xf numFmtId="0" fontId="2" fillId="4" borderId="3" xfId="0" applyFont="1" applyFill="1" applyBorder="1" applyAlignment="1">
      <alignment horizontal="center" vertical="top" wrapText="1"/>
    </xf>
    <xf numFmtId="0" fontId="2" fillId="3" borderId="3" xfId="0" applyFont="1" applyFill="1" applyBorder="1" applyAlignment="1">
      <alignment vertical="top" wrapText="1"/>
    </xf>
    <xf numFmtId="164" fontId="2" fillId="3" borderId="3" xfId="0" applyNumberFormat="1" applyFont="1" applyFill="1" applyBorder="1" applyAlignment="1">
      <alignment vertical="top" wrapText="1"/>
    </xf>
    <xf numFmtId="164" fontId="2" fillId="2" borderId="3" xfId="0" applyNumberFormat="1" applyFont="1" applyFill="1" applyBorder="1" applyAlignment="1">
      <alignment vertical="top" wrapText="1"/>
    </xf>
    <xf numFmtId="0" fontId="2" fillId="2" borderId="3" xfId="0" applyFont="1" applyFill="1" applyBorder="1" applyAlignment="1">
      <alignment vertical="top" wrapText="1"/>
    </xf>
    <xf numFmtId="164" fontId="2" fillId="2" borderId="3" xfId="0" applyNumberFormat="1" applyFont="1" applyFill="1" applyBorder="1" applyAlignment="1">
      <alignment horizontal="center" vertical="top" wrapText="1"/>
    </xf>
    <xf numFmtId="164" fontId="4" fillId="6" borderId="1" xfId="0" applyNumberFormat="1" applyFont="1" applyFill="1" applyBorder="1" applyAlignment="1">
      <alignment wrapText="1"/>
    </xf>
    <xf numFmtId="0" fontId="4" fillId="6" borderId="1" xfId="0" applyFont="1" applyFill="1" applyBorder="1" applyAlignment="1">
      <alignment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0" fillId="0" borderId="2" xfId="0" applyBorder="1"/>
    <xf numFmtId="0" fontId="4" fillId="6" borderId="1" xfId="0" applyFont="1" applyFill="1" applyBorder="1" applyAlignment="1">
      <alignment horizontal="right" wrapText="1"/>
    </xf>
    <xf numFmtId="164" fontId="4" fillId="3" borderId="1" xfId="0" applyNumberFormat="1" applyFont="1" applyFill="1" applyBorder="1" applyAlignment="1">
      <alignment horizontal="center" vertical="top" wrapText="1"/>
    </xf>
    <xf numFmtId="0" fontId="4" fillId="3" borderId="1" xfId="0" applyFont="1" applyFill="1" applyBorder="1" applyAlignment="1">
      <alignment horizontal="right" vertical="top" wrapText="1"/>
    </xf>
    <xf numFmtId="0" fontId="2" fillId="7" borderId="1" xfId="0" applyFont="1" applyFill="1" applyBorder="1" applyAlignment="1">
      <alignment vertical="top" wrapText="1"/>
    </xf>
    <xf numFmtId="0" fontId="2" fillId="0" borderId="0" xfId="0" applyFont="1" applyAlignment="1">
      <alignment vertical="top" wrapText="1"/>
    </xf>
    <xf numFmtId="164" fontId="2" fillId="5" borderId="1" xfId="0" applyNumberFormat="1" applyFont="1" applyFill="1" applyBorder="1" applyAlignment="1">
      <alignment vertical="top" wrapText="1"/>
    </xf>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718E84-280C-47A4-926B-D0EB3CF04524}">
  <dimension ref="A1:BL196"/>
  <sheetViews>
    <sheetView topLeftCell="A184" workbookViewId="0">
      <selection activeCell="G192" sqref="G192"/>
    </sheetView>
  </sheetViews>
  <sheetFormatPr defaultColWidth="8.5703125" defaultRowHeight="12.9"/>
  <cols>
    <col min="1" max="1" width="4.5234375" style="1" customWidth="1"/>
    <col min="2" max="2" width="23.5703125" style="1" customWidth="1"/>
    <col min="3" max="3" width="50.33203125" style="1" customWidth="1"/>
    <col min="4" max="5" width="11.1875" style="1" customWidth="1"/>
    <col min="6" max="6" width="13.1875" style="1" customWidth="1"/>
    <col min="7" max="7" width="11.1875" style="1" customWidth="1"/>
    <col min="8" max="8" width="14.5234375" style="1" customWidth="1"/>
    <col min="9" max="64" width="10.09375" style="1" customWidth="1"/>
    <col min="65" max="65" width="8.5703125" style="19" customWidth="1"/>
    <col min="66" max="16384" width="8.5703125" style="19"/>
  </cols>
  <sheetData>
    <row r="1" spans="1:8">
      <c r="A1" s="32" t="s">
        <v>0</v>
      </c>
      <c r="B1" s="32"/>
      <c r="C1" s="32"/>
      <c r="D1" s="32"/>
      <c r="E1" s="32"/>
      <c r="F1" s="32"/>
      <c r="G1" s="32"/>
      <c r="H1" s="32"/>
    </row>
    <row r="2" spans="1:8">
      <c r="A2" s="32"/>
      <c r="B2" s="32"/>
      <c r="C2" s="32"/>
      <c r="D2" s="32"/>
      <c r="E2" s="32"/>
      <c r="F2" s="32"/>
      <c r="G2" s="32"/>
      <c r="H2" s="32"/>
    </row>
    <row r="3" spans="1:8" ht="14.4">
      <c r="A3" s="2"/>
      <c r="B3" s="2"/>
      <c r="C3" s="2"/>
      <c r="D3" s="2"/>
      <c r="E3" s="2"/>
      <c r="F3" s="2"/>
      <c r="G3" s="2"/>
      <c r="H3" s="2"/>
    </row>
    <row r="4" spans="1:8" ht="14.4">
      <c r="A4" s="33" t="s">
        <v>1</v>
      </c>
      <c r="B4" s="33"/>
      <c r="C4" s="33"/>
      <c r="D4" s="33"/>
      <c r="E4" s="33"/>
      <c r="F4" s="33"/>
      <c r="G4" s="33"/>
      <c r="H4" s="33"/>
    </row>
    <row r="5" spans="1:8" ht="14.1">
      <c r="A5" s="34"/>
      <c r="B5" s="34"/>
      <c r="C5" s="34"/>
      <c r="D5" s="34"/>
      <c r="E5" s="34"/>
      <c r="F5" s="34"/>
      <c r="G5" s="34"/>
      <c r="H5" s="34"/>
    </row>
    <row r="6" spans="1:8" ht="14.4">
      <c r="A6" s="32" t="s">
        <v>2</v>
      </c>
      <c r="B6" s="32"/>
      <c r="C6" s="32"/>
      <c r="D6" s="32"/>
      <c r="E6" s="32"/>
      <c r="F6" s="32"/>
      <c r="G6" s="32"/>
      <c r="H6" s="32"/>
    </row>
    <row r="8" spans="1:8" ht="38.700000000000003">
      <c r="A8" s="3" t="s">
        <v>3</v>
      </c>
      <c r="B8" s="4" t="s">
        <v>4</v>
      </c>
      <c r="C8" s="5" t="s">
        <v>5</v>
      </c>
      <c r="D8" s="5" t="s">
        <v>6</v>
      </c>
      <c r="E8" s="5" t="s">
        <v>7</v>
      </c>
      <c r="F8" s="5" t="s">
        <v>8</v>
      </c>
      <c r="G8" s="5" t="s">
        <v>9</v>
      </c>
      <c r="H8" s="5" t="s">
        <v>10</v>
      </c>
    </row>
    <row r="9" spans="1:8">
      <c r="A9" s="6" t="s">
        <v>11</v>
      </c>
      <c r="B9" s="7" t="s">
        <v>12</v>
      </c>
      <c r="C9" s="7" t="s">
        <v>13</v>
      </c>
      <c r="D9" s="7" t="s">
        <v>14</v>
      </c>
      <c r="E9" s="7" t="s">
        <v>14</v>
      </c>
      <c r="F9" s="8"/>
      <c r="G9" s="8"/>
      <c r="H9" s="9"/>
    </row>
    <row r="10" spans="1:8" ht="399.9">
      <c r="A10" s="6" t="s">
        <v>15</v>
      </c>
      <c r="B10" s="7" t="s">
        <v>12</v>
      </c>
      <c r="C10" s="10" t="s">
        <v>16</v>
      </c>
      <c r="D10" s="11">
        <v>1</v>
      </c>
      <c r="E10" s="12"/>
      <c r="F10" s="12">
        <f t="shared" ref="F10:F15" si="0">D10*E10</f>
        <v>0</v>
      </c>
      <c r="G10" s="11">
        <v>23</v>
      </c>
      <c r="H10" s="13">
        <f t="shared" ref="H10:H15" si="1">(F10*0.23)+F10</f>
        <v>0</v>
      </c>
    </row>
    <row r="11" spans="1:8" ht="64.5">
      <c r="A11" s="6" t="s">
        <v>17</v>
      </c>
      <c r="B11" s="7" t="s">
        <v>12</v>
      </c>
      <c r="C11" s="14" t="s">
        <v>18</v>
      </c>
      <c r="D11" s="11">
        <v>1</v>
      </c>
      <c r="E11" s="12"/>
      <c r="F11" s="12">
        <f t="shared" si="0"/>
        <v>0</v>
      </c>
      <c r="G11" s="11">
        <v>23</v>
      </c>
      <c r="H11" s="13">
        <f t="shared" si="1"/>
        <v>0</v>
      </c>
    </row>
    <row r="12" spans="1:8" ht="167.7">
      <c r="A12" s="6" t="s">
        <v>19</v>
      </c>
      <c r="B12" s="7" t="s">
        <v>12</v>
      </c>
      <c r="C12" s="14" t="s">
        <v>20</v>
      </c>
      <c r="D12" s="11">
        <v>1</v>
      </c>
      <c r="E12" s="12"/>
      <c r="F12" s="12">
        <f t="shared" si="0"/>
        <v>0</v>
      </c>
      <c r="G12" s="11">
        <v>23</v>
      </c>
      <c r="H12" s="13">
        <f t="shared" si="1"/>
        <v>0</v>
      </c>
    </row>
    <row r="13" spans="1:8" ht="154.80000000000001">
      <c r="A13" s="6" t="s">
        <v>21</v>
      </c>
      <c r="B13" s="7" t="s">
        <v>12</v>
      </c>
      <c r="C13" s="14" t="s">
        <v>22</v>
      </c>
      <c r="D13" s="11">
        <v>1</v>
      </c>
      <c r="E13" s="12"/>
      <c r="F13" s="12">
        <f t="shared" si="0"/>
        <v>0</v>
      </c>
      <c r="G13" s="11">
        <v>23</v>
      </c>
      <c r="H13" s="13">
        <f t="shared" si="1"/>
        <v>0</v>
      </c>
    </row>
    <row r="14" spans="1:8" ht="64.5">
      <c r="A14" s="6" t="s">
        <v>23</v>
      </c>
      <c r="B14" s="7" t="s">
        <v>12</v>
      </c>
      <c r="C14" s="14" t="s">
        <v>24</v>
      </c>
      <c r="D14" s="11">
        <v>1</v>
      </c>
      <c r="E14" s="12"/>
      <c r="F14" s="12">
        <f t="shared" si="0"/>
        <v>0</v>
      </c>
      <c r="G14" s="11">
        <v>23</v>
      </c>
      <c r="H14" s="13">
        <f t="shared" si="1"/>
        <v>0</v>
      </c>
    </row>
    <row r="15" spans="1:8" ht="116.1">
      <c r="A15" s="6" t="s">
        <v>25</v>
      </c>
      <c r="B15" s="7" t="s">
        <v>12</v>
      </c>
      <c r="C15" s="14" t="s">
        <v>26</v>
      </c>
      <c r="D15" s="11">
        <v>1</v>
      </c>
      <c r="E15" s="12"/>
      <c r="F15" s="12">
        <f t="shared" si="0"/>
        <v>0</v>
      </c>
      <c r="G15" s="11">
        <v>23</v>
      </c>
      <c r="H15" s="13">
        <f t="shared" si="1"/>
        <v>0</v>
      </c>
    </row>
    <row r="16" spans="1:8">
      <c r="A16" s="6" t="s">
        <v>27</v>
      </c>
      <c r="B16" s="7" t="s">
        <v>28</v>
      </c>
      <c r="C16" s="7" t="s">
        <v>29</v>
      </c>
      <c r="D16" s="7" t="s">
        <v>14</v>
      </c>
      <c r="E16" s="15" t="s">
        <v>14</v>
      </c>
      <c r="F16" s="16"/>
      <c r="G16" s="8"/>
      <c r="H16" s="17"/>
    </row>
    <row r="17" spans="1:8">
      <c r="A17" s="6" t="s">
        <v>30</v>
      </c>
      <c r="B17" s="7" t="s">
        <v>31</v>
      </c>
      <c r="C17" s="7" t="s">
        <v>32</v>
      </c>
      <c r="D17" s="7" t="s">
        <v>14</v>
      </c>
      <c r="E17" s="15" t="s">
        <v>14</v>
      </c>
      <c r="F17" s="16"/>
      <c r="G17" s="8"/>
      <c r="H17" s="17"/>
    </row>
    <row r="18" spans="1:8">
      <c r="A18" s="6" t="s">
        <v>33</v>
      </c>
      <c r="B18" s="7" t="s">
        <v>34</v>
      </c>
      <c r="C18" s="7" t="s">
        <v>35</v>
      </c>
      <c r="D18" s="7" t="s">
        <v>14</v>
      </c>
      <c r="E18" s="15" t="s">
        <v>14</v>
      </c>
      <c r="F18" s="16"/>
      <c r="G18" s="8"/>
      <c r="H18" s="17"/>
    </row>
    <row r="19" spans="1:8" ht="64.5">
      <c r="A19" s="6" t="s">
        <v>36</v>
      </c>
      <c r="B19" s="7" t="s">
        <v>34</v>
      </c>
      <c r="C19" s="14" t="s">
        <v>37</v>
      </c>
      <c r="D19" s="11">
        <v>2</v>
      </c>
      <c r="E19" s="12"/>
      <c r="F19" s="12">
        <f t="shared" ref="F19:F27" si="2">D19*E19</f>
        <v>0</v>
      </c>
      <c r="G19" s="11">
        <v>23</v>
      </c>
      <c r="H19" s="13">
        <f t="shared" ref="H19:H27" si="3">(F19*0.23)+F19</f>
        <v>0</v>
      </c>
    </row>
    <row r="20" spans="1:8" ht="25.8">
      <c r="A20" s="6" t="s">
        <v>38</v>
      </c>
      <c r="B20" s="7" t="s">
        <v>34</v>
      </c>
      <c r="C20" s="14" t="s">
        <v>39</v>
      </c>
      <c r="D20" s="11">
        <v>2</v>
      </c>
      <c r="E20" s="12"/>
      <c r="F20" s="12">
        <f t="shared" si="2"/>
        <v>0</v>
      </c>
      <c r="G20" s="11">
        <v>23</v>
      </c>
      <c r="H20" s="13">
        <f t="shared" si="3"/>
        <v>0</v>
      </c>
    </row>
    <row r="21" spans="1:8" ht="25.8">
      <c r="A21" s="6" t="s">
        <v>40</v>
      </c>
      <c r="B21" s="7" t="s">
        <v>34</v>
      </c>
      <c r="C21" s="14" t="s">
        <v>41</v>
      </c>
      <c r="D21" s="11">
        <v>2</v>
      </c>
      <c r="E21" s="12"/>
      <c r="F21" s="12">
        <f t="shared" si="2"/>
        <v>0</v>
      </c>
      <c r="G21" s="11">
        <v>23</v>
      </c>
      <c r="H21" s="13">
        <f t="shared" si="3"/>
        <v>0</v>
      </c>
    </row>
    <row r="22" spans="1:8" ht="25.8">
      <c r="A22" s="6" t="s">
        <v>42</v>
      </c>
      <c r="B22" s="7" t="s">
        <v>34</v>
      </c>
      <c r="C22" s="14" t="s">
        <v>43</v>
      </c>
      <c r="D22" s="11">
        <v>2</v>
      </c>
      <c r="E22" s="12"/>
      <c r="F22" s="12">
        <f t="shared" si="2"/>
        <v>0</v>
      </c>
      <c r="G22" s="11">
        <v>23</v>
      </c>
      <c r="H22" s="13">
        <f t="shared" si="3"/>
        <v>0</v>
      </c>
    </row>
    <row r="23" spans="1:8">
      <c r="A23" s="6" t="s">
        <v>44</v>
      </c>
      <c r="B23" s="7" t="s">
        <v>34</v>
      </c>
      <c r="C23" s="10" t="s">
        <v>45</v>
      </c>
      <c r="D23" s="11">
        <v>1</v>
      </c>
      <c r="E23" s="12"/>
      <c r="F23" s="12">
        <f t="shared" si="2"/>
        <v>0</v>
      </c>
      <c r="G23" s="11">
        <v>23</v>
      </c>
      <c r="H23" s="13">
        <f t="shared" si="3"/>
        <v>0</v>
      </c>
    </row>
    <row r="24" spans="1:8">
      <c r="A24" s="6" t="s">
        <v>46</v>
      </c>
      <c r="B24" s="7" t="s">
        <v>34</v>
      </c>
      <c r="C24" s="14" t="s">
        <v>47</v>
      </c>
      <c r="D24" s="11">
        <v>5</v>
      </c>
      <c r="E24" s="12"/>
      <c r="F24" s="12">
        <f t="shared" si="2"/>
        <v>0</v>
      </c>
      <c r="G24" s="11">
        <v>23</v>
      </c>
      <c r="H24" s="13">
        <f t="shared" si="3"/>
        <v>0</v>
      </c>
    </row>
    <row r="25" spans="1:8" ht="25.8">
      <c r="A25" s="6" t="s">
        <v>48</v>
      </c>
      <c r="B25" s="7" t="s">
        <v>34</v>
      </c>
      <c r="C25" s="10" t="s">
        <v>49</v>
      </c>
      <c r="D25" s="11">
        <v>2</v>
      </c>
      <c r="E25" s="12"/>
      <c r="F25" s="12">
        <f t="shared" si="2"/>
        <v>0</v>
      </c>
      <c r="G25" s="11">
        <v>23</v>
      </c>
      <c r="H25" s="13">
        <f t="shared" si="3"/>
        <v>0</v>
      </c>
    </row>
    <row r="26" spans="1:8" ht="77.400000000000006">
      <c r="A26" s="6" t="s">
        <v>50</v>
      </c>
      <c r="B26" s="7" t="s">
        <v>34</v>
      </c>
      <c r="C26" s="14" t="s">
        <v>51</v>
      </c>
      <c r="D26" s="11">
        <v>1</v>
      </c>
      <c r="E26" s="12"/>
      <c r="F26" s="12">
        <f t="shared" si="2"/>
        <v>0</v>
      </c>
      <c r="G26" s="11">
        <v>23</v>
      </c>
      <c r="H26" s="13">
        <f t="shared" si="3"/>
        <v>0</v>
      </c>
    </row>
    <row r="27" spans="1:8">
      <c r="A27" s="6" t="s">
        <v>52</v>
      </c>
      <c r="B27" s="7" t="s">
        <v>34</v>
      </c>
      <c r="C27" s="14" t="s">
        <v>53</v>
      </c>
      <c r="D27" s="11">
        <v>1</v>
      </c>
      <c r="E27" s="12"/>
      <c r="F27" s="12">
        <f t="shared" si="2"/>
        <v>0</v>
      </c>
      <c r="G27" s="11">
        <v>23</v>
      </c>
      <c r="H27" s="13">
        <f t="shared" si="3"/>
        <v>0</v>
      </c>
    </row>
    <row r="28" spans="1:8">
      <c r="A28" s="6" t="s">
        <v>54</v>
      </c>
      <c r="B28" s="7" t="s">
        <v>55</v>
      </c>
      <c r="C28" s="7" t="s">
        <v>56</v>
      </c>
      <c r="D28" s="7" t="s">
        <v>14</v>
      </c>
      <c r="E28" s="15" t="s">
        <v>14</v>
      </c>
      <c r="F28" s="16"/>
      <c r="G28" s="8"/>
      <c r="H28" s="17"/>
    </row>
    <row r="29" spans="1:8">
      <c r="A29" s="6" t="s">
        <v>57</v>
      </c>
      <c r="B29" s="7" t="s">
        <v>58</v>
      </c>
      <c r="C29" s="7" t="s">
        <v>58</v>
      </c>
      <c r="D29" s="7" t="s">
        <v>14</v>
      </c>
      <c r="E29" s="15" t="s">
        <v>14</v>
      </c>
      <c r="F29" s="16"/>
      <c r="G29" s="8"/>
      <c r="H29" s="17"/>
    </row>
    <row r="30" spans="1:8" ht="141.9">
      <c r="A30" s="6" t="s">
        <v>59</v>
      </c>
      <c r="B30" s="7" t="s">
        <v>58</v>
      </c>
      <c r="C30" s="14" t="s">
        <v>60</v>
      </c>
      <c r="D30" s="11">
        <v>1</v>
      </c>
      <c r="E30" s="12"/>
      <c r="F30" s="12">
        <f>D30*E30</f>
        <v>0</v>
      </c>
      <c r="G30" s="11">
        <v>23</v>
      </c>
      <c r="H30" s="13">
        <f>(F30*0.23)+F30</f>
        <v>0</v>
      </c>
    </row>
    <row r="31" spans="1:8" ht="25.8">
      <c r="A31" s="6" t="s">
        <v>61</v>
      </c>
      <c r="B31" s="7" t="s">
        <v>62</v>
      </c>
      <c r="C31" s="7" t="s">
        <v>62</v>
      </c>
      <c r="D31" s="7" t="s">
        <v>14</v>
      </c>
      <c r="E31" s="15" t="s">
        <v>14</v>
      </c>
      <c r="F31" s="16"/>
      <c r="G31" s="8"/>
      <c r="H31" s="17"/>
    </row>
    <row r="32" spans="1:8" ht="282" customHeight="1">
      <c r="A32" s="6" t="s">
        <v>63</v>
      </c>
      <c r="B32" s="7" t="s">
        <v>62</v>
      </c>
      <c r="C32" s="14" t="s">
        <v>64</v>
      </c>
      <c r="D32" s="11">
        <v>1</v>
      </c>
      <c r="E32" s="12"/>
      <c r="F32" s="12">
        <f>D32*E32</f>
        <v>0</v>
      </c>
      <c r="G32" s="11">
        <v>23</v>
      </c>
      <c r="H32" s="13">
        <f>(F32*0.23)+F32</f>
        <v>0</v>
      </c>
    </row>
    <row r="33" spans="1:8" ht="206.4">
      <c r="A33" s="6" t="s">
        <v>65</v>
      </c>
      <c r="B33" s="7" t="s">
        <v>62</v>
      </c>
      <c r="C33" s="14" t="s">
        <v>66</v>
      </c>
      <c r="D33" s="11">
        <v>2</v>
      </c>
      <c r="E33" s="12"/>
      <c r="F33" s="12">
        <f>D33*E33</f>
        <v>0</v>
      </c>
      <c r="G33" s="11">
        <v>23</v>
      </c>
      <c r="H33" s="13">
        <f>(F33*0.23)+F33</f>
        <v>0</v>
      </c>
    </row>
    <row r="34" spans="1:8">
      <c r="A34" s="6" t="s">
        <v>67</v>
      </c>
      <c r="B34" s="7" t="s">
        <v>68</v>
      </c>
      <c r="C34" s="7" t="s">
        <v>69</v>
      </c>
      <c r="D34" s="7" t="s">
        <v>14</v>
      </c>
      <c r="E34" s="15" t="s">
        <v>14</v>
      </c>
      <c r="F34" s="16"/>
      <c r="G34" s="8"/>
      <c r="H34" s="17"/>
    </row>
    <row r="35" spans="1:8" ht="141.9">
      <c r="A35" s="6" t="s">
        <v>70</v>
      </c>
      <c r="B35" s="7" t="s">
        <v>68</v>
      </c>
      <c r="C35" s="14" t="s">
        <v>71</v>
      </c>
      <c r="D35" s="11">
        <v>1</v>
      </c>
      <c r="E35" s="12"/>
      <c r="F35" s="12">
        <f>D35*E35</f>
        <v>0</v>
      </c>
      <c r="G35" s="11">
        <v>23</v>
      </c>
      <c r="H35" s="13">
        <f>(F35*0.23)+F35</f>
        <v>0</v>
      </c>
    </row>
    <row r="36" spans="1:8">
      <c r="A36" s="6" t="s">
        <v>72</v>
      </c>
      <c r="B36" s="7" t="s">
        <v>73</v>
      </c>
      <c r="C36" s="7" t="s">
        <v>73</v>
      </c>
      <c r="D36" s="7" t="s">
        <v>14</v>
      </c>
      <c r="E36" s="15" t="s">
        <v>14</v>
      </c>
      <c r="F36" s="16"/>
      <c r="G36" s="8"/>
      <c r="H36" s="17"/>
    </row>
    <row r="37" spans="1:8" ht="288" customHeight="1">
      <c r="A37" s="6" t="s">
        <v>74</v>
      </c>
      <c r="B37" s="7" t="s">
        <v>73</v>
      </c>
      <c r="C37" s="14" t="s">
        <v>75</v>
      </c>
      <c r="D37" s="11">
        <v>1</v>
      </c>
      <c r="E37" s="12"/>
      <c r="F37" s="12">
        <f>D37*E37</f>
        <v>0</v>
      </c>
      <c r="G37" s="11">
        <v>23</v>
      </c>
      <c r="H37" s="13">
        <f>(F37*0.23)+F37</f>
        <v>0</v>
      </c>
    </row>
    <row r="38" spans="1:8" ht="222.75" customHeight="1">
      <c r="A38" s="6" t="s">
        <v>76</v>
      </c>
      <c r="B38" s="7" t="s">
        <v>73</v>
      </c>
      <c r="C38" s="14" t="s">
        <v>66</v>
      </c>
      <c r="D38" s="11">
        <v>2</v>
      </c>
      <c r="E38" s="12"/>
      <c r="F38" s="12">
        <f>D38*E38</f>
        <v>0</v>
      </c>
      <c r="G38" s="11">
        <v>23</v>
      </c>
      <c r="H38" s="13">
        <f>(F38*0.23)+F38</f>
        <v>0</v>
      </c>
    </row>
    <row r="39" spans="1:8">
      <c r="A39" s="6" t="s">
        <v>77</v>
      </c>
      <c r="B39" s="7" t="s">
        <v>78</v>
      </c>
      <c r="C39" s="7" t="s">
        <v>79</v>
      </c>
      <c r="D39" s="7" t="s">
        <v>14</v>
      </c>
      <c r="E39" s="15" t="s">
        <v>14</v>
      </c>
      <c r="F39" s="16"/>
      <c r="G39" s="8"/>
      <c r="H39" s="17"/>
    </row>
    <row r="40" spans="1:8" ht="141.9">
      <c r="A40" s="6" t="s">
        <v>80</v>
      </c>
      <c r="B40" s="7" t="s">
        <v>78</v>
      </c>
      <c r="C40" s="14" t="s">
        <v>81</v>
      </c>
      <c r="D40" s="11">
        <v>1</v>
      </c>
      <c r="E40" s="12"/>
      <c r="F40" s="12">
        <f>D40*E40</f>
        <v>0</v>
      </c>
      <c r="G40" s="11">
        <v>23</v>
      </c>
      <c r="H40" s="13">
        <f>(F40*0.23)+F40</f>
        <v>0</v>
      </c>
    </row>
    <row r="41" spans="1:8">
      <c r="A41" s="6" t="s">
        <v>82</v>
      </c>
      <c r="B41" s="7" t="s">
        <v>83</v>
      </c>
      <c r="C41" s="7" t="s">
        <v>83</v>
      </c>
      <c r="D41" s="7" t="s">
        <v>14</v>
      </c>
      <c r="E41" s="15" t="s">
        <v>14</v>
      </c>
      <c r="F41" s="16"/>
      <c r="G41" s="8"/>
      <c r="H41" s="17"/>
    </row>
    <row r="42" spans="1:8" ht="141.9">
      <c r="A42" s="6" t="s">
        <v>84</v>
      </c>
      <c r="B42" s="7" t="s">
        <v>83</v>
      </c>
      <c r="C42" s="14" t="s">
        <v>85</v>
      </c>
      <c r="D42" s="11">
        <v>1</v>
      </c>
      <c r="E42" s="12"/>
      <c r="F42" s="12">
        <f>D42*E42</f>
        <v>0</v>
      </c>
      <c r="G42" s="11">
        <v>23</v>
      </c>
      <c r="H42" s="13">
        <f>(F42*0.23)+F42</f>
        <v>0</v>
      </c>
    </row>
    <row r="43" spans="1:8" ht="409.5">
      <c r="A43" s="6" t="s">
        <v>86</v>
      </c>
      <c r="B43" s="7" t="s">
        <v>83</v>
      </c>
      <c r="C43" s="14" t="s">
        <v>87</v>
      </c>
      <c r="D43" s="11">
        <v>1</v>
      </c>
      <c r="E43" s="12"/>
      <c r="F43" s="12">
        <f>D43*E43</f>
        <v>0</v>
      </c>
      <c r="G43" s="11">
        <v>23</v>
      </c>
      <c r="H43" s="13">
        <f>(F43*0.23)+F43</f>
        <v>0</v>
      </c>
    </row>
    <row r="44" spans="1:8" ht="25.8">
      <c r="A44" s="6" t="s">
        <v>88</v>
      </c>
      <c r="B44" s="7" t="s">
        <v>83</v>
      </c>
      <c r="C44" s="14" t="s">
        <v>39</v>
      </c>
      <c r="D44" s="11">
        <v>2</v>
      </c>
      <c r="E44" s="12"/>
      <c r="F44" s="12">
        <f>D44*E44</f>
        <v>0</v>
      </c>
      <c r="G44" s="11">
        <v>23</v>
      </c>
      <c r="H44" s="13">
        <f>(F44*0.23)+F44</f>
        <v>0</v>
      </c>
    </row>
    <row r="45" spans="1:8" ht="25.8">
      <c r="A45" s="6" t="s">
        <v>89</v>
      </c>
      <c r="B45" s="7" t="s">
        <v>83</v>
      </c>
      <c r="C45" s="14" t="s">
        <v>90</v>
      </c>
      <c r="D45" s="11">
        <v>1</v>
      </c>
      <c r="E45" s="12"/>
      <c r="F45" s="12">
        <f>D45*E45</f>
        <v>0</v>
      </c>
      <c r="G45" s="11">
        <v>23</v>
      </c>
      <c r="H45" s="13">
        <f>(F45*0.23)+F45</f>
        <v>0</v>
      </c>
    </row>
    <row r="46" spans="1:8">
      <c r="A46" s="6" t="s">
        <v>91</v>
      </c>
      <c r="B46" s="7" t="s">
        <v>92</v>
      </c>
      <c r="C46" s="7" t="s">
        <v>92</v>
      </c>
      <c r="D46" s="7" t="s">
        <v>14</v>
      </c>
      <c r="E46" s="15" t="s">
        <v>14</v>
      </c>
      <c r="F46" s="16"/>
      <c r="G46" s="8"/>
      <c r="H46" s="17"/>
    </row>
    <row r="47" spans="1:8" ht="141.9">
      <c r="A47" s="6" t="s">
        <v>93</v>
      </c>
      <c r="B47" s="7" t="s">
        <v>92</v>
      </c>
      <c r="C47" s="14" t="s">
        <v>94</v>
      </c>
      <c r="D47" s="11">
        <v>1</v>
      </c>
      <c r="E47" s="12"/>
      <c r="F47" s="12">
        <f>D47*E47</f>
        <v>0</v>
      </c>
      <c r="G47" s="11">
        <v>23</v>
      </c>
      <c r="H47" s="13">
        <f>(F47*0.23)+F47</f>
        <v>0</v>
      </c>
    </row>
    <row r="48" spans="1:8" ht="141.9">
      <c r="A48" s="6" t="s">
        <v>95</v>
      </c>
      <c r="B48" s="7" t="s">
        <v>92</v>
      </c>
      <c r="C48" s="14" t="s">
        <v>96</v>
      </c>
      <c r="D48" s="11">
        <v>1</v>
      </c>
      <c r="E48" s="12"/>
      <c r="F48" s="12">
        <f>D48*E48</f>
        <v>0</v>
      </c>
      <c r="G48" s="11">
        <v>23</v>
      </c>
      <c r="H48" s="13">
        <f>(F48*0.23)+F48</f>
        <v>0</v>
      </c>
    </row>
    <row r="49" spans="1:8">
      <c r="A49" s="6" t="s">
        <v>97</v>
      </c>
      <c r="B49" s="7" t="s">
        <v>98</v>
      </c>
      <c r="C49" s="7" t="s">
        <v>98</v>
      </c>
      <c r="D49" s="7" t="s">
        <v>14</v>
      </c>
      <c r="E49" s="15"/>
      <c r="F49" s="16"/>
      <c r="G49" s="8"/>
      <c r="H49" s="17"/>
    </row>
    <row r="50" spans="1:8">
      <c r="A50" s="6" t="s">
        <v>99</v>
      </c>
      <c r="B50" s="7" t="s">
        <v>100</v>
      </c>
      <c r="C50" s="7" t="s">
        <v>100</v>
      </c>
      <c r="D50" s="7" t="s">
        <v>14</v>
      </c>
      <c r="E50" s="15" t="s">
        <v>14</v>
      </c>
      <c r="F50" s="16"/>
      <c r="G50" s="8"/>
      <c r="H50" s="17"/>
    </row>
    <row r="51" spans="1:8" ht="289.5" customHeight="1">
      <c r="A51" s="6" t="s">
        <v>101</v>
      </c>
      <c r="B51" s="7" t="s">
        <v>100</v>
      </c>
      <c r="C51" s="14" t="s">
        <v>102</v>
      </c>
      <c r="D51" s="11">
        <v>1</v>
      </c>
      <c r="E51" s="12"/>
      <c r="F51" s="12">
        <f>D51*E51</f>
        <v>0</v>
      </c>
      <c r="G51" s="11">
        <v>23</v>
      </c>
      <c r="H51" s="13">
        <f>(F51*0.23)+F51</f>
        <v>0</v>
      </c>
    </row>
    <row r="52" spans="1:8" ht="206.4">
      <c r="A52" s="6" t="s">
        <v>103</v>
      </c>
      <c r="B52" s="7" t="s">
        <v>100</v>
      </c>
      <c r="C52" s="14" t="s">
        <v>66</v>
      </c>
      <c r="D52" s="11">
        <v>1</v>
      </c>
      <c r="E52" s="12"/>
      <c r="F52" s="12">
        <f>D52*E52</f>
        <v>0</v>
      </c>
      <c r="G52" s="11">
        <v>23</v>
      </c>
      <c r="H52" s="13">
        <f>(F52*0.23)+F52</f>
        <v>0</v>
      </c>
    </row>
    <row r="53" spans="1:8" ht="116.1">
      <c r="A53" s="6" t="s">
        <v>104</v>
      </c>
      <c r="B53" s="7" t="s">
        <v>100</v>
      </c>
      <c r="C53" s="14" t="s">
        <v>26</v>
      </c>
      <c r="D53" s="11">
        <v>3</v>
      </c>
      <c r="E53" s="12"/>
      <c r="F53" s="12">
        <f>D53*E53</f>
        <v>0</v>
      </c>
      <c r="G53" s="11">
        <v>23</v>
      </c>
      <c r="H53" s="13">
        <f>(F53*0.23)+F53</f>
        <v>0</v>
      </c>
    </row>
    <row r="54" spans="1:8">
      <c r="A54" s="6" t="s">
        <v>105</v>
      </c>
      <c r="B54" s="7" t="s">
        <v>106</v>
      </c>
      <c r="C54" s="7" t="s">
        <v>106</v>
      </c>
      <c r="D54" s="7" t="s">
        <v>14</v>
      </c>
      <c r="E54" s="15" t="s">
        <v>14</v>
      </c>
      <c r="F54" s="16"/>
      <c r="G54" s="8"/>
      <c r="H54" s="17"/>
    </row>
    <row r="55" spans="1:8" ht="348.3">
      <c r="A55" s="6" t="s">
        <v>107</v>
      </c>
      <c r="B55" s="7" t="s">
        <v>106</v>
      </c>
      <c r="C55" s="14" t="s">
        <v>108</v>
      </c>
      <c r="D55" s="11">
        <v>1</v>
      </c>
      <c r="E55" s="12"/>
      <c r="F55" s="12">
        <f>D55*E55</f>
        <v>0</v>
      </c>
      <c r="G55" s="11">
        <v>23</v>
      </c>
      <c r="H55" s="13">
        <f>(F55*0.23)+F55</f>
        <v>0</v>
      </c>
    </row>
    <row r="56" spans="1:8" ht="116.1">
      <c r="A56" s="6" t="s">
        <v>109</v>
      </c>
      <c r="B56" s="7" t="s">
        <v>106</v>
      </c>
      <c r="C56" s="14" t="s">
        <v>26</v>
      </c>
      <c r="D56" s="11">
        <v>1</v>
      </c>
      <c r="E56" s="12"/>
      <c r="F56" s="12">
        <f>D56*E56</f>
        <v>0</v>
      </c>
      <c r="G56" s="11">
        <v>23</v>
      </c>
      <c r="H56" s="13">
        <f>(F56*0.23)+F56</f>
        <v>0</v>
      </c>
    </row>
    <row r="57" spans="1:8">
      <c r="A57" s="6" t="s">
        <v>110</v>
      </c>
      <c r="B57" s="7" t="s">
        <v>111</v>
      </c>
      <c r="C57" s="7" t="s">
        <v>112</v>
      </c>
      <c r="D57" s="7" t="s">
        <v>14</v>
      </c>
      <c r="E57" s="15" t="s">
        <v>14</v>
      </c>
      <c r="F57" s="16"/>
      <c r="G57" s="8"/>
      <c r="H57" s="17"/>
    </row>
    <row r="58" spans="1:8">
      <c r="A58" s="6" t="s">
        <v>113</v>
      </c>
      <c r="B58" s="7" t="s">
        <v>114</v>
      </c>
      <c r="C58" s="7" t="s">
        <v>114</v>
      </c>
      <c r="D58" s="7" t="s">
        <v>14</v>
      </c>
      <c r="E58" s="15" t="s">
        <v>14</v>
      </c>
      <c r="F58" s="16"/>
      <c r="G58" s="8"/>
      <c r="H58" s="17"/>
    </row>
    <row r="59" spans="1:8" ht="141.9">
      <c r="A59" s="6" t="s">
        <v>115</v>
      </c>
      <c r="B59" s="7" t="s">
        <v>114</v>
      </c>
      <c r="C59" s="14" t="s">
        <v>116</v>
      </c>
      <c r="D59" s="11">
        <v>1</v>
      </c>
      <c r="E59" s="12"/>
      <c r="F59" s="12">
        <f>D59*E59</f>
        <v>0</v>
      </c>
      <c r="G59" s="11">
        <v>23</v>
      </c>
      <c r="H59" s="13">
        <f>(F59*0.23)+F59</f>
        <v>0</v>
      </c>
    </row>
    <row r="60" spans="1:8">
      <c r="A60" s="6" t="s">
        <v>117</v>
      </c>
      <c r="B60" s="7" t="s">
        <v>118</v>
      </c>
      <c r="C60" s="7" t="s">
        <v>118</v>
      </c>
      <c r="D60" s="7" t="s">
        <v>14</v>
      </c>
      <c r="E60" s="15" t="s">
        <v>14</v>
      </c>
      <c r="F60" s="16"/>
      <c r="G60" s="8"/>
      <c r="H60" s="17"/>
    </row>
    <row r="61" spans="1:8" ht="291" customHeight="1">
      <c r="A61" s="6" t="s">
        <v>119</v>
      </c>
      <c r="B61" s="7" t="s">
        <v>118</v>
      </c>
      <c r="C61" s="14" t="s">
        <v>120</v>
      </c>
      <c r="D61" s="11">
        <v>1</v>
      </c>
      <c r="E61" s="12"/>
      <c r="F61" s="12">
        <f>D61*E61</f>
        <v>0</v>
      </c>
      <c r="G61" s="11">
        <v>23</v>
      </c>
      <c r="H61" s="13">
        <f>(F61*0.23)+F61</f>
        <v>0</v>
      </c>
    </row>
    <row r="62" spans="1:8" ht="206.4">
      <c r="A62" s="6" t="s">
        <v>121</v>
      </c>
      <c r="B62" s="7" t="s">
        <v>118</v>
      </c>
      <c r="C62" s="14" t="s">
        <v>66</v>
      </c>
      <c r="D62" s="11">
        <v>1</v>
      </c>
      <c r="E62" s="12"/>
      <c r="F62" s="12">
        <f>D62*E62</f>
        <v>0</v>
      </c>
      <c r="G62" s="11">
        <v>23</v>
      </c>
      <c r="H62" s="13">
        <f>(F62*0.23)+F62</f>
        <v>0</v>
      </c>
    </row>
    <row r="63" spans="1:8">
      <c r="A63" s="6" t="s">
        <v>122</v>
      </c>
      <c r="B63" s="7" t="s">
        <v>123</v>
      </c>
      <c r="C63" s="7" t="s">
        <v>123</v>
      </c>
      <c r="D63" s="7" t="s">
        <v>14</v>
      </c>
      <c r="E63" s="15" t="s">
        <v>14</v>
      </c>
      <c r="F63" s="16"/>
      <c r="G63" s="8"/>
      <c r="H63" s="17"/>
    </row>
    <row r="64" spans="1:8" ht="141.9">
      <c r="A64" s="6" t="s">
        <v>124</v>
      </c>
      <c r="B64" s="7" t="s">
        <v>123</v>
      </c>
      <c r="C64" s="14" t="s">
        <v>125</v>
      </c>
      <c r="D64" s="11">
        <v>1</v>
      </c>
      <c r="E64" s="12"/>
      <c r="F64" s="12">
        <f>D64*E64</f>
        <v>0</v>
      </c>
      <c r="G64" s="11">
        <v>23</v>
      </c>
      <c r="H64" s="13">
        <f>(F64*0.23)+F64</f>
        <v>0</v>
      </c>
    </row>
    <row r="65" spans="1:8">
      <c r="A65" s="6" t="s">
        <v>126</v>
      </c>
      <c r="B65" s="7" t="s">
        <v>127</v>
      </c>
      <c r="C65" s="7" t="s">
        <v>127</v>
      </c>
      <c r="D65" s="7" t="s">
        <v>14</v>
      </c>
      <c r="E65" s="15" t="s">
        <v>14</v>
      </c>
      <c r="F65" s="16"/>
      <c r="G65" s="8"/>
      <c r="H65" s="17"/>
    </row>
    <row r="66" spans="1:8">
      <c r="A66" s="6" t="s">
        <v>128</v>
      </c>
      <c r="B66" s="7" t="s">
        <v>129</v>
      </c>
      <c r="C66" s="7" t="s">
        <v>130</v>
      </c>
      <c r="D66" s="7" t="s">
        <v>14</v>
      </c>
      <c r="E66" s="15" t="s">
        <v>14</v>
      </c>
      <c r="F66" s="16"/>
      <c r="G66" s="8"/>
      <c r="H66" s="17"/>
    </row>
    <row r="67" spans="1:8">
      <c r="A67" s="6" t="s">
        <v>131</v>
      </c>
      <c r="B67" s="7" t="s">
        <v>129</v>
      </c>
      <c r="C67" s="14" t="s">
        <v>132</v>
      </c>
      <c r="D67" s="11">
        <v>1</v>
      </c>
      <c r="E67" s="12"/>
      <c r="F67" s="12">
        <f>D67*E67</f>
        <v>0</v>
      </c>
      <c r="G67" s="11">
        <v>23</v>
      </c>
      <c r="H67" s="13">
        <f>(F67*0.23)+F67</f>
        <v>0</v>
      </c>
    </row>
    <row r="68" spans="1:8">
      <c r="A68" s="6" t="s">
        <v>133</v>
      </c>
      <c r="B68" s="7" t="s">
        <v>134</v>
      </c>
      <c r="C68" s="7" t="s">
        <v>134</v>
      </c>
      <c r="D68" s="7" t="s">
        <v>14</v>
      </c>
      <c r="E68" s="15" t="s">
        <v>14</v>
      </c>
      <c r="F68" s="16"/>
      <c r="G68" s="8"/>
      <c r="H68" s="17"/>
    </row>
    <row r="69" spans="1:8">
      <c r="A69" s="6" t="s">
        <v>135</v>
      </c>
      <c r="B69" s="7" t="s">
        <v>136</v>
      </c>
      <c r="C69" s="7" t="s">
        <v>136</v>
      </c>
      <c r="D69" s="7" t="s">
        <v>14</v>
      </c>
      <c r="E69" s="15" t="s">
        <v>14</v>
      </c>
      <c r="F69" s="16"/>
      <c r="G69" s="8"/>
      <c r="H69" s="17"/>
    </row>
    <row r="70" spans="1:8" ht="141.9">
      <c r="A70" s="6" t="s">
        <v>137</v>
      </c>
      <c r="B70" s="7" t="s">
        <v>136</v>
      </c>
      <c r="C70" s="14" t="s">
        <v>125</v>
      </c>
      <c r="D70" s="11">
        <v>1</v>
      </c>
      <c r="E70" s="12"/>
      <c r="F70" s="12">
        <f>D70*E70</f>
        <v>0</v>
      </c>
      <c r="G70" s="11">
        <v>23</v>
      </c>
      <c r="H70" s="13">
        <f>(F70*0.23)+F70</f>
        <v>0</v>
      </c>
    </row>
    <row r="71" spans="1:8" ht="129">
      <c r="A71" s="6" t="s">
        <v>138</v>
      </c>
      <c r="B71" s="7" t="s">
        <v>136</v>
      </c>
      <c r="C71" s="14" t="s">
        <v>139</v>
      </c>
      <c r="D71" s="11">
        <v>1</v>
      </c>
      <c r="E71" s="12"/>
      <c r="F71" s="12">
        <f>D71*E71</f>
        <v>0</v>
      </c>
      <c r="G71" s="11">
        <v>23</v>
      </c>
      <c r="H71" s="13">
        <f>(F71*0.23)+F71</f>
        <v>0</v>
      </c>
    </row>
    <row r="72" spans="1:8">
      <c r="A72" s="6" t="s">
        <v>140</v>
      </c>
      <c r="B72" s="7" t="s">
        <v>141</v>
      </c>
      <c r="C72" s="7" t="s">
        <v>141</v>
      </c>
      <c r="D72" s="7" t="s">
        <v>14</v>
      </c>
      <c r="E72" s="15" t="s">
        <v>14</v>
      </c>
      <c r="F72" s="16"/>
      <c r="G72" s="8"/>
      <c r="H72" s="17"/>
    </row>
    <row r="73" spans="1:8" ht="399.9">
      <c r="A73" s="6" t="s">
        <v>142</v>
      </c>
      <c r="B73" s="7" t="s">
        <v>141</v>
      </c>
      <c r="C73" s="10" t="s">
        <v>143</v>
      </c>
      <c r="D73" s="11">
        <v>1</v>
      </c>
      <c r="E73" s="12"/>
      <c r="F73" s="12">
        <f>D73*E73</f>
        <v>0</v>
      </c>
      <c r="G73" s="11">
        <v>23</v>
      </c>
      <c r="H73" s="13">
        <f>(F73*0.23)+F73</f>
        <v>0</v>
      </c>
    </row>
    <row r="74" spans="1:8" ht="116.1">
      <c r="A74" s="6" t="s">
        <v>144</v>
      </c>
      <c r="B74" s="7" t="s">
        <v>141</v>
      </c>
      <c r="C74" s="14" t="s">
        <v>145</v>
      </c>
      <c r="D74" s="11">
        <v>1</v>
      </c>
      <c r="E74" s="12"/>
      <c r="F74" s="12">
        <f>D74*E74</f>
        <v>0</v>
      </c>
      <c r="G74" s="11">
        <v>23</v>
      </c>
      <c r="H74" s="13">
        <f>(F74*0.23)+F74</f>
        <v>0</v>
      </c>
    </row>
    <row r="75" spans="1:8">
      <c r="A75" s="6" t="s">
        <v>146</v>
      </c>
      <c r="B75" s="7" t="s">
        <v>147</v>
      </c>
      <c r="C75" s="7" t="s">
        <v>147</v>
      </c>
      <c r="D75" s="7" t="s">
        <v>14</v>
      </c>
      <c r="E75" s="15" t="s">
        <v>14</v>
      </c>
      <c r="F75" s="16"/>
      <c r="G75" s="8"/>
      <c r="H75" s="17"/>
    </row>
    <row r="76" spans="1:8">
      <c r="A76" s="6" t="s">
        <v>148</v>
      </c>
      <c r="B76" s="7" t="s">
        <v>147</v>
      </c>
      <c r="C76" s="14" t="s">
        <v>149</v>
      </c>
      <c r="D76" s="11">
        <v>1</v>
      </c>
      <c r="E76" s="12"/>
      <c r="F76" s="12">
        <f>D76*E76</f>
        <v>0</v>
      </c>
      <c r="G76" s="11">
        <v>23</v>
      </c>
      <c r="H76" s="13">
        <f>(F76*0.23)+F76</f>
        <v>0</v>
      </c>
    </row>
    <row r="77" spans="1:8">
      <c r="A77" s="6" t="s">
        <v>150</v>
      </c>
      <c r="B77" s="7" t="s">
        <v>147</v>
      </c>
      <c r="C77" s="14" t="s">
        <v>151</v>
      </c>
      <c r="D77" s="11">
        <v>1</v>
      </c>
      <c r="E77" s="12"/>
      <c r="F77" s="12">
        <f>D77*E77</f>
        <v>0</v>
      </c>
      <c r="G77" s="11">
        <v>23</v>
      </c>
      <c r="H77" s="13">
        <f>(F77*0.23)+F77</f>
        <v>0</v>
      </c>
    </row>
    <row r="78" spans="1:8">
      <c r="A78" s="6" t="s">
        <v>152</v>
      </c>
      <c r="B78" s="7" t="s">
        <v>153</v>
      </c>
      <c r="C78" s="7" t="s">
        <v>153</v>
      </c>
      <c r="D78" s="7" t="s">
        <v>14</v>
      </c>
      <c r="E78" s="15" t="s">
        <v>14</v>
      </c>
      <c r="F78" s="16"/>
      <c r="G78" s="8"/>
      <c r="H78" s="17"/>
    </row>
    <row r="79" spans="1:8">
      <c r="A79" s="6" t="s">
        <v>154</v>
      </c>
      <c r="B79" s="7" t="s">
        <v>155</v>
      </c>
      <c r="C79" s="7" t="s">
        <v>155</v>
      </c>
      <c r="D79" s="7" t="s">
        <v>14</v>
      </c>
      <c r="E79" s="15" t="s">
        <v>14</v>
      </c>
      <c r="F79" s="16"/>
      <c r="G79" s="8"/>
      <c r="H79" s="17"/>
    </row>
    <row r="80" spans="1:8">
      <c r="A80" s="6" t="s">
        <v>156</v>
      </c>
      <c r="B80" s="7" t="s">
        <v>155</v>
      </c>
      <c r="C80" s="14" t="s">
        <v>149</v>
      </c>
      <c r="D80" s="11">
        <v>1</v>
      </c>
      <c r="E80" s="12"/>
      <c r="F80" s="12">
        <f>D80*E80</f>
        <v>0</v>
      </c>
      <c r="G80" s="11">
        <v>23</v>
      </c>
      <c r="H80" s="13">
        <f>(F80*0.23)+F80</f>
        <v>0</v>
      </c>
    </row>
    <row r="81" spans="1:8">
      <c r="A81" s="6" t="s">
        <v>157</v>
      </c>
      <c r="B81" s="7" t="s">
        <v>155</v>
      </c>
      <c r="C81" s="14" t="s">
        <v>149</v>
      </c>
      <c r="D81" s="11">
        <v>1</v>
      </c>
      <c r="E81" s="12"/>
      <c r="F81" s="12">
        <f>D81*E81</f>
        <v>0</v>
      </c>
      <c r="G81" s="11">
        <v>23</v>
      </c>
      <c r="H81" s="13">
        <f>(F81*0.23)+F81</f>
        <v>0</v>
      </c>
    </row>
    <row r="82" spans="1:8">
      <c r="A82" s="6" t="s">
        <v>158</v>
      </c>
      <c r="B82" s="7" t="s">
        <v>159</v>
      </c>
      <c r="C82" s="7" t="s">
        <v>160</v>
      </c>
      <c r="D82" s="7" t="s">
        <v>14</v>
      </c>
      <c r="E82" s="15" t="s">
        <v>14</v>
      </c>
      <c r="F82" s="16"/>
      <c r="G82" s="8"/>
      <c r="H82" s="17"/>
    </row>
    <row r="83" spans="1:8">
      <c r="A83" s="6" t="s">
        <v>161</v>
      </c>
      <c r="B83" s="7" t="s">
        <v>162</v>
      </c>
      <c r="C83" s="7" t="s">
        <v>162</v>
      </c>
      <c r="D83" s="7" t="s">
        <v>14</v>
      </c>
      <c r="E83" s="15" t="s">
        <v>14</v>
      </c>
      <c r="F83" s="16"/>
      <c r="G83" s="8"/>
      <c r="H83" s="17"/>
    </row>
    <row r="84" spans="1:8">
      <c r="A84" s="6" t="s">
        <v>163</v>
      </c>
      <c r="B84" s="7" t="s">
        <v>164</v>
      </c>
      <c r="C84" s="7" t="s">
        <v>164</v>
      </c>
      <c r="D84" s="7" t="s">
        <v>14</v>
      </c>
      <c r="E84" s="15" t="s">
        <v>14</v>
      </c>
      <c r="F84" s="16"/>
      <c r="G84" s="8"/>
      <c r="H84" s="17"/>
    </row>
    <row r="85" spans="1:8" ht="167.7">
      <c r="A85" s="6" t="s">
        <v>165</v>
      </c>
      <c r="B85" s="7" t="s">
        <v>164</v>
      </c>
      <c r="C85" s="14" t="s">
        <v>166</v>
      </c>
      <c r="D85" s="11">
        <v>3</v>
      </c>
      <c r="E85" s="12"/>
      <c r="F85" s="12">
        <f t="shared" ref="F85:F92" si="4">D85*E85</f>
        <v>0</v>
      </c>
      <c r="G85" s="11">
        <v>23</v>
      </c>
      <c r="H85" s="13">
        <f t="shared" ref="H85:H92" si="5">(F85*0.23)+F85</f>
        <v>0</v>
      </c>
    </row>
    <row r="86" spans="1:8" ht="154.80000000000001">
      <c r="A86" s="6" t="s">
        <v>167</v>
      </c>
      <c r="B86" s="7" t="s">
        <v>164</v>
      </c>
      <c r="C86" s="14" t="s">
        <v>168</v>
      </c>
      <c r="D86" s="11">
        <v>1</v>
      </c>
      <c r="E86" s="12"/>
      <c r="F86" s="12">
        <f t="shared" si="4"/>
        <v>0</v>
      </c>
      <c r="G86" s="11">
        <v>23</v>
      </c>
      <c r="H86" s="13">
        <f t="shared" si="5"/>
        <v>0</v>
      </c>
    </row>
    <row r="87" spans="1:8" ht="51.6">
      <c r="A87" s="6" t="s">
        <v>169</v>
      </c>
      <c r="B87" s="7" t="s">
        <v>164</v>
      </c>
      <c r="C87" s="14" t="s">
        <v>170</v>
      </c>
      <c r="D87" s="11">
        <v>1</v>
      </c>
      <c r="E87" s="12"/>
      <c r="F87" s="12">
        <f t="shared" si="4"/>
        <v>0</v>
      </c>
      <c r="G87" s="11">
        <v>23</v>
      </c>
      <c r="H87" s="13">
        <f t="shared" si="5"/>
        <v>0</v>
      </c>
    </row>
    <row r="88" spans="1:8" ht="409.5">
      <c r="A88" s="6" t="s">
        <v>171</v>
      </c>
      <c r="B88" s="7" t="s">
        <v>164</v>
      </c>
      <c r="C88" s="14" t="s">
        <v>172</v>
      </c>
      <c r="D88" s="11">
        <v>1</v>
      </c>
      <c r="E88" s="12"/>
      <c r="F88" s="12">
        <f t="shared" si="4"/>
        <v>0</v>
      </c>
      <c r="G88" s="11">
        <v>23</v>
      </c>
      <c r="H88" s="13">
        <f t="shared" si="5"/>
        <v>0</v>
      </c>
    </row>
    <row r="89" spans="1:8" ht="116.1">
      <c r="A89" s="6" t="s">
        <v>173</v>
      </c>
      <c r="B89" s="7" t="s">
        <v>164</v>
      </c>
      <c r="C89" s="14" t="s">
        <v>174</v>
      </c>
      <c r="D89" s="11">
        <v>1</v>
      </c>
      <c r="E89" s="12"/>
      <c r="F89" s="12">
        <f t="shared" si="4"/>
        <v>0</v>
      </c>
      <c r="G89" s="11">
        <v>23</v>
      </c>
      <c r="H89" s="13">
        <f t="shared" si="5"/>
        <v>0</v>
      </c>
    </row>
    <row r="90" spans="1:8" ht="409.5">
      <c r="A90" s="6" t="s">
        <v>175</v>
      </c>
      <c r="B90" s="7" t="s">
        <v>164</v>
      </c>
      <c r="C90" s="14" t="s">
        <v>176</v>
      </c>
      <c r="D90" s="11">
        <v>1</v>
      </c>
      <c r="E90" s="12"/>
      <c r="F90" s="12">
        <f t="shared" si="4"/>
        <v>0</v>
      </c>
      <c r="G90" s="11">
        <v>23</v>
      </c>
      <c r="H90" s="13">
        <f t="shared" si="5"/>
        <v>0</v>
      </c>
    </row>
    <row r="91" spans="1:8" ht="51.6">
      <c r="A91" s="6" t="s">
        <v>177</v>
      </c>
      <c r="B91" s="7" t="s">
        <v>164</v>
      </c>
      <c r="C91" s="14" t="s">
        <v>178</v>
      </c>
      <c r="D91" s="11">
        <v>1</v>
      </c>
      <c r="E91" s="12"/>
      <c r="F91" s="12">
        <f t="shared" si="4"/>
        <v>0</v>
      </c>
      <c r="G91" s="11">
        <v>23</v>
      </c>
      <c r="H91" s="13">
        <f t="shared" si="5"/>
        <v>0</v>
      </c>
    </row>
    <row r="92" spans="1:8" ht="64.5">
      <c r="A92" s="6" t="s">
        <v>179</v>
      </c>
      <c r="B92" s="7" t="s">
        <v>164</v>
      </c>
      <c r="C92" s="14" t="s">
        <v>180</v>
      </c>
      <c r="D92" s="11">
        <v>2</v>
      </c>
      <c r="E92" s="12"/>
      <c r="F92" s="12">
        <f t="shared" si="4"/>
        <v>0</v>
      </c>
      <c r="G92" s="11">
        <v>23</v>
      </c>
      <c r="H92" s="13">
        <f t="shared" si="5"/>
        <v>0</v>
      </c>
    </row>
    <row r="93" spans="1:8">
      <c r="A93" s="6" t="s">
        <v>181</v>
      </c>
      <c r="B93" s="7" t="s">
        <v>182</v>
      </c>
      <c r="C93" s="7" t="s">
        <v>182</v>
      </c>
      <c r="D93" s="7" t="s">
        <v>14</v>
      </c>
      <c r="E93" s="15" t="s">
        <v>14</v>
      </c>
      <c r="F93" s="16"/>
      <c r="G93" s="8"/>
      <c r="H93" s="17"/>
    </row>
    <row r="94" spans="1:8" ht="64.5">
      <c r="A94" s="6" t="s">
        <v>183</v>
      </c>
      <c r="B94" s="7" t="s">
        <v>182</v>
      </c>
      <c r="C94" s="14" t="s">
        <v>180</v>
      </c>
      <c r="D94" s="11">
        <v>1</v>
      </c>
      <c r="E94" s="12"/>
      <c r="F94" s="12">
        <f>D94*E94</f>
        <v>0</v>
      </c>
      <c r="G94" s="11">
        <v>23</v>
      </c>
      <c r="H94" s="13">
        <f>(F94*0.23)+F94</f>
        <v>0</v>
      </c>
    </row>
    <row r="95" spans="1:8" ht="206.4">
      <c r="A95" s="6" t="s">
        <v>184</v>
      </c>
      <c r="B95" s="7" t="s">
        <v>182</v>
      </c>
      <c r="C95" s="14" t="s">
        <v>185</v>
      </c>
      <c r="D95" s="11">
        <v>3</v>
      </c>
      <c r="E95" s="12"/>
      <c r="F95" s="12">
        <f>D95*E95</f>
        <v>0</v>
      </c>
      <c r="G95" s="11">
        <v>23</v>
      </c>
      <c r="H95" s="13">
        <f>(F95*0.23)+F95</f>
        <v>0</v>
      </c>
    </row>
    <row r="96" spans="1:8">
      <c r="A96" s="6" t="s">
        <v>186</v>
      </c>
      <c r="B96" s="7" t="s">
        <v>182</v>
      </c>
      <c r="C96" s="14" t="s">
        <v>187</v>
      </c>
      <c r="D96" s="11">
        <v>1</v>
      </c>
      <c r="E96" s="12"/>
      <c r="F96" s="12">
        <f>D96*E96</f>
        <v>0</v>
      </c>
      <c r="G96" s="11">
        <v>23</v>
      </c>
      <c r="H96" s="13">
        <f>(F96*0.23)+F96</f>
        <v>0</v>
      </c>
    </row>
    <row r="97" spans="1:13" ht="25.8">
      <c r="A97" s="6" t="s">
        <v>188</v>
      </c>
      <c r="B97" s="7" t="s">
        <v>189</v>
      </c>
      <c r="C97" s="7" t="s">
        <v>189</v>
      </c>
      <c r="D97" s="7" t="s">
        <v>14</v>
      </c>
      <c r="E97" s="15" t="s">
        <v>14</v>
      </c>
      <c r="F97" s="16"/>
      <c r="G97" s="8"/>
      <c r="H97" s="17"/>
    </row>
    <row r="98" spans="1:13" ht="348.3">
      <c r="A98" s="6" t="s">
        <v>190</v>
      </c>
      <c r="B98" s="7" t="s">
        <v>189</v>
      </c>
      <c r="C98" s="14" t="s">
        <v>191</v>
      </c>
      <c r="D98" s="11">
        <v>1</v>
      </c>
      <c r="E98" s="12"/>
      <c r="F98" s="12">
        <f>D98*E98</f>
        <v>0</v>
      </c>
      <c r="G98" s="11">
        <v>23</v>
      </c>
      <c r="H98" s="13">
        <f>(F98*0.23)+F98</f>
        <v>0</v>
      </c>
    </row>
    <row r="99" spans="1:13" ht="64.5">
      <c r="A99" s="6" t="s">
        <v>192</v>
      </c>
      <c r="B99" s="7" t="s">
        <v>189</v>
      </c>
      <c r="C99" s="14" t="s">
        <v>193</v>
      </c>
      <c r="D99" s="11">
        <v>1</v>
      </c>
      <c r="E99" s="12"/>
      <c r="F99" s="12">
        <f>D99*E99</f>
        <v>0</v>
      </c>
      <c r="G99" s="11">
        <v>23</v>
      </c>
      <c r="H99" s="13">
        <f>(F99*0.23)+F99</f>
        <v>0</v>
      </c>
    </row>
    <row r="100" spans="1:13" ht="193.5">
      <c r="A100" s="6" t="s">
        <v>194</v>
      </c>
      <c r="B100" s="7" t="s">
        <v>189</v>
      </c>
      <c r="C100" s="14" t="s">
        <v>195</v>
      </c>
      <c r="D100" s="11">
        <v>1</v>
      </c>
      <c r="E100" s="12"/>
      <c r="F100" s="12">
        <f>D100*E100</f>
        <v>0</v>
      </c>
      <c r="G100" s="11">
        <v>23</v>
      </c>
      <c r="H100" s="13">
        <f>(F100*0.23)+F100</f>
        <v>0</v>
      </c>
    </row>
    <row r="101" spans="1:13" ht="409.5">
      <c r="A101" s="6" t="s">
        <v>196</v>
      </c>
      <c r="B101" s="7" t="s">
        <v>189</v>
      </c>
      <c r="C101" s="14" t="s">
        <v>197</v>
      </c>
      <c r="D101" s="11">
        <v>1</v>
      </c>
      <c r="E101" s="12"/>
      <c r="F101" s="12">
        <f>D101*E101</f>
        <v>0</v>
      </c>
      <c r="G101" s="11">
        <v>23</v>
      </c>
      <c r="H101" s="13">
        <f>(F101*0.23)+F101</f>
        <v>0</v>
      </c>
      <c r="M101" s="1" t="s">
        <v>198</v>
      </c>
    </row>
    <row r="102" spans="1:13">
      <c r="A102" s="6" t="s">
        <v>199</v>
      </c>
      <c r="B102" s="7" t="s">
        <v>200</v>
      </c>
      <c r="C102" s="7" t="s">
        <v>200</v>
      </c>
      <c r="D102" s="7" t="s">
        <v>14</v>
      </c>
      <c r="E102" s="15"/>
      <c r="F102" s="16"/>
      <c r="G102" s="8"/>
      <c r="H102" s="17"/>
    </row>
    <row r="103" spans="1:13" ht="348.3">
      <c r="A103" s="6" t="s">
        <v>201</v>
      </c>
      <c r="B103" s="7" t="s">
        <v>200</v>
      </c>
      <c r="C103" s="14" t="s">
        <v>202</v>
      </c>
      <c r="D103" s="11">
        <v>1</v>
      </c>
      <c r="E103" s="12"/>
      <c r="F103" s="12">
        <f t="shared" ref="F103:F110" si="6">D103*E103</f>
        <v>0</v>
      </c>
      <c r="G103" s="11">
        <v>23</v>
      </c>
      <c r="H103" s="13">
        <f t="shared" ref="H103:H110" si="7">(F103*0.23)+F103</f>
        <v>0</v>
      </c>
    </row>
    <row r="104" spans="1:13">
      <c r="A104" s="6" t="s">
        <v>203</v>
      </c>
      <c r="B104" s="7" t="s">
        <v>200</v>
      </c>
      <c r="C104" s="14" t="s">
        <v>204</v>
      </c>
      <c r="D104" s="11">
        <v>1</v>
      </c>
      <c r="E104" s="12"/>
      <c r="F104" s="12">
        <f t="shared" si="6"/>
        <v>0</v>
      </c>
      <c r="G104" s="11">
        <v>23</v>
      </c>
      <c r="H104" s="13">
        <f t="shared" si="7"/>
        <v>0</v>
      </c>
    </row>
    <row r="105" spans="1:13" ht="64.5">
      <c r="A105" s="6" t="s">
        <v>205</v>
      </c>
      <c r="B105" s="7" t="s">
        <v>200</v>
      </c>
      <c r="C105" s="14" t="s">
        <v>206</v>
      </c>
      <c r="D105" s="11">
        <v>1</v>
      </c>
      <c r="E105" s="12"/>
      <c r="F105" s="12">
        <f t="shared" si="6"/>
        <v>0</v>
      </c>
      <c r="G105" s="11">
        <v>23</v>
      </c>
      <c r="H105" s="13">
        <f t="shared" si="7"/>
        <v>0</v>
      </c>
    </row>
    <row r="106" spans="1:13" ht="64.5">
      <c r="A106" s="6" t="s">
        <v>207</v>
      </c>
      <c r="B106" s="7" t="s">
        <v>200</v>
      </c>
      <c r="C106" s="14" t="s">
        <v>208</v>
      </c>
      <c r="D106" s="11">
        <v>1</v>
      </c>
      <c r="E106" s="12"/>
      <c r="F106" s="12">
        <f t="shared" si="6"/>
        <v>0</v>
      </c>
      <c r="G106" s="11">
        <v>23</v>
      </c>
      <c r="H106" s="13">
        <f t="shared" si="7"/>
        <v>0</v>
      </c>
    </row>
    <row r="107" spans="1:13" ht="409.5">
      <c r="A107" s="6" t="s">
        <v>209</v>
      </c>
      <c r="B107" s="7" t="s">
        <v>200</v>
      </c>
      <c r="C107" s="14" t="s">
        <v>176</v>
      </c>
      <c r="D107" s="11">
        <v>1</v>
      </c>
      <c r="E107" s="12"/>
      <c r="F107" s="12">
        <f t="shared" si="6"/>
        <v>0</v>
      </c>
      <c r="G107" s="11">
        <v>23</v>
      </c>
      <c r="H107" s="13">
        <f t="shared" si="7"/>
        <v>0</v>
      </c>
    </row>
    <row r="108" spans="1:13" ht="154.80000000000001">
      <c r="A108" s="6" t="s">
        <v>210</v>
      </c>
      <c r="B108" s="7" t="s">
        <v>200</v>
      </c>
      <c r="C108" s="14" t="s">
        <v>211</v>
      </c>
      <c r="D108" s="11">
        <v>1</v>
      </c>
      <c r="E108" s="12"/>
      <c r="F108" s="12">
        <f t="shared" si="6"/>
        <v>0</v>
      </c>
      <c r="G108" s="11">
        <v>23</v>
      </c>
      <c r="H108" s="13">
        <f t="shared" si="7"/>
        <v>0</v>
      </c>
    </row>
    <row r="109" spans="1:13" ht="64.5">
      <c r="A109" s="6" t="s">
        <v>212</v>
      </c>
      <c r="B109" s="7" t="s">
        <v>200</v>
      </c>
      <c r="C109" s="14" t="s">
        <v>24</v>
      </c>
      <c r="D109" s="11">
        <v>1</v>
      </c>
      <c r="E109" s="12"/>
      <c r="F109" s="12">
        <f t="shared" si="6"/>
        <v>0</v>
      </c>
      <c r="G109" s="11">
        <v>23</v>
      </c>
      <c r="H109" s="13">
        <f t="shared" si="7"/>
        <v>0</v>
      </c>
    </row>
    <row r="110" spans="1:13" ht="116.1">
      <c r="A110" s="6" t="s">
        <v>213</v>
      </c>
      <c r="B110" s="7" t="s">
        <v>200</v>
      </c>
      <c r="C110" s="14" t="s">
        <v>26</v>
      </c>
      <c r="D110" s="11">
        <v>1</v>
      </c>
      <c r="E110" s="12"/>
      <c r="F110" s="12">
        <f t="shared" si="6"/>
        <v>0</v>
      </c>
      <c r="G110" s="11">
        <v>23</v>
      </c>
      <c r="H110" s="13">
        <f t="shared" si="7"/>
        <v>0</v>
      </c>
    </row>
    <row r="111" spans="1:13">
      <c r="A111" s="6" t="s">
        <v>214</v>
      </c>
      <c r="B111" s="7" t="s">
        <v>215</v>
      </c>
      <c r="C111" s="7" t="s">
        <v>215</v>
      </c>
      <c r="D111" s="7" t="s">
        <v>14</v>
      </c>
      <c r="E111" s="15" t="s">
        <v>14</v>
      </c>
      <c r="F111" s="16"/>
      <c r="G111" s="8"/>
      <c r="H111" s="17"/>
    </row>
    <row r="112" spans="1:13">
      <c r="A112" s="6" t="s">
        <v>216</v>
      </c>
      <c r="B112" s="7" t="s">
        <v>217</v>
      </c>
      <c r="C112" s="7" t="s">
        <v>217</v>
      </c>
      <c r="D112" s="7" t="s">
        <v>14</v>
      </c>
      <c r="E112" s="15" t="s">
        <v>14</v>
      </c>
      <c r="F112" s="16"/>
      <c r="G112" s="8"/>
      <c r="H112" s="17"/>
    </row>
    <row r="113" spans="1:8" ht="25.8">
      <c r="A113" s="6" t="s">
        <v>218</v>
      </c>
      <c r="B113" s="7" t="s">
        <v>219</v>
      </c>
      <c r="C113" s="7" t="s">
        <v>219</v>
      </c>
      <c r="D113" s="7" t="s">
        <v>14</v>
      </c>
      <c r="E113" s="15" t="s">
        <v>14</v>
      </c>
      <c r="F113" s="16"/>
      <c r="G113" s="8"/>
      <c r="H113" s="17"/>
    </row>
    <row r="114" spans="1:8" ht="309.60000000000002">
      <c r="A114" s="6" t="s">
        <v>220</v>
      </c>
      <c r="B114" s="7" t="s">
        <v>219</v>
      </c>
      <c r="C114" s="14" t="s">
        <v>221</v>
      </c>
      <c r="D114" s="11">
        <v>1</v>
      </c>
      <c r="E114" s="12"/>
      <c r="F114" s="12">
        <f>D114*E114</f>
        <v>0</v>
      </c>
      <c r="G114" s="11">
        <v>23</v>
      </c>
      <c r="H114" s="13">
        <f>(F114*0.23)+F114</f>
        <v>0</v>
      </c>
    </row>
    <row r="115" spans="1:8">
      <c r="A115" s="6" t="s">
        <v>222</v>
      </c>
      <c r="B115" s="7" t="s">
        <v>223</v>
      </c>
      <c r="C115" s="7" t="s">
        <v>223</v>
      </c>
      <c r="D115" s="7" t="s">
        <v>14</v>
      </c>
      <c r="E115" s="15"/>
      <c r="F115" s="16"/>
      <c r="G115" s="8"/>
      <c r="H115" s="17"/>
    </row>
    <row r="116" spans="1:8" ht="64.5">
      <c r="A116" s="6" t="s">
        <v>224</v>
      </c>
      <c r="B116" s="7" t="s">
        <v>223</v>
      </c>
      <c r="C116" s="14" t="s">
        <v>225</v>
      </c>
      <c r="D116" s="11">
        <v>1</v>
      </c>
      <c r="E116" s="12"/>
      <c r="F116" s="12">
        <f>D116*E116</f>
        <v>0</v>
      </c>
      <c r="G116" s="11">
        <v>23</v>
      </c>
      <c r="H116" s="13">
        <f>(F116*0.23)+F116</f>
        <v>0</v>
      </c>
    </row>
    <row r="117" spans="1:8" ht="25.8">
      <c r="A117" s="6" t="s">
        <v>226</v>
      </c>
      <c r="B117" s="7" t="s">
        <v>223</v>
      </c>
      <c r="C117" s="14" t="s">
        <v>39</v>
      </c>
      <c r="D117" s="11">
        <v>2</v>
      </c>
      <c r="E117" s="12"/>
      <c r="F117" s="12">
        <f>D117*E117</f>
        <v>0</v>
      </c>
      <c r="G117" s="11">
        <v>23</v>
      </c>
      <c r="H117" s="13">
        <f>(F117*0.23)+F117</f>
        <v>0</v>
      </c>
    </row>
    <row r="118" spans="1:8" ht="25.8">
      <c r="A118" s="6" t="s">
        <v>227</v>
      </c>
      <c r="B118" s="7" t="s">
        <v>223</v>
      </c>
      <c r="C118" s="10" t="s">
        <v>228</v>
      </c>
      <c r="D118" s="11">
        <v>2</v>
      </c>
      <c r="E118" s="12"/>
      <c r="F118" s="12">
        <f>D118*E118</f>
        <v>0</v>
      </c>
      <c r="G118" s="11">
        <v>23</v>
      </c>
      <c r="H118" s="13">
        <f>(F118*0.23)+F118</f>
        <v>0</v>
      </c>
    </row>
    <row r="119" spans="1:8">
      <c r="A119" s="6" t="s">
        <v>229</v>
      </c>
      <c r="B119" s="7" t="s">
        <v>230</v>
      </c>
      <c r="C119" s="7" t="s">
        <v>230</v>
      </c>
      <c r="D119" s="7" t="s">
        <v>14</v>
      </c>
      <c r="E119" s="15" t="s">
        <v>14</v>
      </c>
      <c r="F119" s="16"/>
      <c r="G119" s="8"/>
      <c r="H119" s="17"/>
    </row>
    <row r="120" spans="1:8" ht="396" customHeight="1">
      <c r="A120" s="6" t="s">
        <v>231</v>
      </c>
      <c r="B120" s="7" t="s">
        <v>230</v>
      </c>
      <c r="C120" s="14" t="s">
        <v>232</v>
      </c>
      <c r="D120" s="11">
        <v>1</v>
      </c>
      <c r="E120" s="12"/>
      <c r="F120" s="12">
        <f t="shared" ref="F120:F127" si="8">D120*E120</f>
        <v>0</v>
      </c>
      <c r="G120" s="11">
        <v>23</v>
      </c>
      <c r="H120" s="13">
        <f t="shared" ref="H120:H127" si="9">(F120*0.23)+F120</f>
        <v>0</v>
      </c>
    </row>
    <row r="121" spans="1:8">
      <c r="A121" s="6" t="s">
        <v>233</v>
      </c>
      <c r="B121" s="7" t="s">
        <v>230</v>
      </c>
      <c r="C121" s="14" t="s">
        <v>204</v>
      </c>
      <c r="D121" s="11">
        <v>1</v>
      </c>
      <c r="E121" s="12"/>
      <c r="F121" s="12">
        <f t="shared" si="8"/>
        <v>0</v>
      </c>
      <c r="G121" s="11">
        <v>23</v>
      </c>
      <c r="H121" s="13">
        <f t="shared" si="9"/>
        <v>0</v>
      </c>
    </row>
    <row r="122" spans="1:8" ht="64.5">
      <c r="A122" s="6" t="s">
        <v>234</v>
      </c>
      <c r="B122" s="7" t="s">
        <v>230</v>
      </c>
      <c r="C122" s="14" t="s">
        <v>206</v>
      </c>
      <c r="D122" s="11">
        <v>1</v>
      </c>
      <c r="E122" s="12"/>
      <c r="F122" s="12">
        <f t="shared" si="8"/>
        <v>0</v>
      </c>
      <c r="G122" s="11">
        <v>23</v>
      </c>
      <c r="H122" s="13">
        <f t="shared" si="9"/>
        <v>0</v>
      </c>
    </row>
    <row r="123" spans="1:8" ht="64.5">
      <c r="A123" s="6" t="s">
        <v>235</v>
      </c>
      <c r="B123" s="7" t="s">
        <v>230</v>
      </c>
      <c r="C123" s="14" t="s">
        <v>208</v>
      </c>
      <c r="D123" s="11">
        <v>1</v>
      </c>
      <c r="E123" s="12"/>
      <c r="F123" s="12">
        <f t="shared" si="8"/>
        <v>0</v>
      </c>
      <c r="G123" s="11">
        <v>23</v>
      </c>
      <c r="H123" s="13">
        <f t="shared" si="9"/>
        <v>0</v>
      </c>
    </row>
    <row r="124" spans="1:8" ht="326.25" customHeight="1">
      <c r="A124" s="6" t="s">
        <v>236</v>
      </c>
      <c r="B124" s="7" t="s">
        <v>230</v>
      </c>
      <c r="C124" s="14" t="s">
        <v>197</v>
      </c>
      <c r="D124" s="11">
        <v>1</v>
      </c>
      <c r="E124" s="12"/>
      <c r="F124" s="12">
        <f t="shared" si="8"/>
        <v>0</v>
      </c>
      <c r="G124" s="11">
        <v>23</v>
      </c>
      <c r="H124" s="13">
        <f t="shared" si="9"/>
        <v>0</v>
      </c>
    </row>
    <row r="125" spans="1:8" ht="154.80000000000001">
      <c r="A125" s="6" t="s">
        <v>237</v>
      </c>
      <c r="B125" s="7" t="s">
        <v>230</v>
      </c>
      <c r="C125" s="14" t="s">
        <v>238</v>
      </c>
      <c r="D125" s="11">
        <v>1</v>
      </c>
      <c r="E125" s="12"/>
      <c r="F125" s="12">
        <f t="shared" si="8"/>
        <v>0</v>
      </c>
      <c r="G125" s="11">
        <v>23</v>
      </c>
      <c r="H125" s="13">
        <f t="shared" si="9"/>
        <v>0</v>
      </c>
    </row>
    <row r="126" spans="1:8" ht="64.5">
      <c r="A126" s="6" t="s">
        <v>239</v>
      </c>
      <c r="B126" s="7" t="s">
        <v>230</v>
      </c>
      <c r="C126" s="14" t="s">
        <v>24</v>
      </c>
      <c r="D126" s="11">
        <v>1</v>
      </c>
      <c r="E126" s="12"/>
      <c r="F126" s="12">
        <f t="shared" si="8"/>
        <v>0</v>
      </c>
      <c r="G126" s="11">
        <v>23</v>
      </c>
      <c r="H126" s="13">
        <f t="shared" si="9"/>
        <v>0</v>
      </c>
    </row>
    <row r="127" spans="1:8" ht="116.1">
      <c r="A127" s="6" t="s">
        <v>240</v>
      </c>
      <c r="B127" s="7" t="s">
        <v>230</v>
      </c>
      <c r="C127" s="14" t="s">
        <v>26</v>
      </c>
      <c r="D127" s="11">
        <v>1</v>
      </c>
      <c r="E127" s="12"/>
      <c r="F127" s="12">
        <f t="shared" si="8"/>
        <v>0</v>
      </c>
      <c r="G127" s="11">
        <v>23</v>
      </c>
      <c r="H127" s="13">
        <f t="shared" si="9"/>
        <v>0</v>
      </c>
    </row>
    <row r="128" spans="1:8">
      <c r="A128" s="6" t="s">
        <v>241</v>
      </c>
      <c r="B128" s="7" t="s">
        <v>242</v>
      </c>
      <c r="C128" s="7" t="s">
        <v>242</v>
      </c>
      <c r="D128" s="7" t="s">
        <v>14</v>
      </c>
      <c r="E128" s="15" t="s">
        <v>14</v>
      </c>
      <c r="F128" s="16"/>
      <c r="G128" s="8"/>
      <c r="H128" s="17"/>
    </row>
    <row r="129" spans="1:8">
      <c r="A129" s="6" t="s">
        <v>243</v>
      </c>
      <c r="B129" s="7" t="s">
        <v>244</v>
      </c>
      <c r="C129" s="7" t="s">
        <v>244</v>
      </c>
      <c r="D129" s="7" t="s">
        <v>14</v>
      </c>
      <c r="E129" s="15" t="s">
        <v>14</v>
      </c>
      <c r="F129" s="16"/>
      <c r="G129" s="8"/>
      <c r="H129" s="17"/>
    </row>
    <row r="130" spans="1:8">
      <c r="A130" s="6" t="s">
        <v>245</v>
      </c>
      <c r="B130" s="7" t="s">
        <v>246</v>
      </c>
      <c r="C130" s="7" t="s">
        <v>247</v>
      </c>
      <c r="D130" s="7" t="s">
        <v>14</v>
      </c>
      <c r="E130" s="15" t="s">
        <v>14</v>
      </c>
      <c r="F130" s="16"/>
      <c r="G130" s="8"/>
      <c r="H130" s="17"/>
    </row>
    <row r="131" spans="1:8" ht="409.5">
      <c r="A131" s="6" t="s">
        <v>248</v>
      </c>
      <c r="B131" s="7" t="s">
        <v>246</v>
      </c>
      <c r="C131" s="14" t="s">
        <v>249</v>
      </c>
      <c r="D131" s="11">
        <v>1</v>
      </c>
      <c r="E131" s="12"/>
      <c r="F131" s="12">
        <f>D131*E131</f>
        <v>0</v>
      </c>
      <c r="G131" s="11">
        <v>23</v>
      </c>
      <c r="H131" s="13">
        <f>(F131*0.23)+F131</f>
        <v>0</v>
      </c>
    </row>
    <row r="132" spans="1:8" ht="64.5">
      <c r="A132" s="6" t="s">
        <v>250</v>
      </c>
      <c r="B132" s="7" t="s">
        <v>246</v>
      </c>
      <c r="C132" s="14" t="s">
        <v>251</v>
      </c>
      <c r="D132" s="11">
        <v>2</v>
      </c>
      <c r="E132" s="12"/>
      <c r="F132" s="12">
        <f>D132*E132</f>
        <v>0</v>
      </c>
      <c r="G132" s="11">
        <v>23</v>
      </c>
      <c r="H132" s="13">
        <f>(F132*0.23)+F132</f>
        <v>0</v>
      </c>
    </row>
    <row r="133" spans="1:8" ht="154.80000000000001">
      <c r="A133" s="6" t="s">
        <v>252</v>
      </c>
      <c r="B133" s="7" t="s">
        <v>246</v>
      </c>
      <c r="C133" s="14" t="s">
        <v>253</v>
      </c>
      <c r="D133" s="11">
        <v>2</v>
      </c>
      <c r="E133" s="12"/>
      <c r="F133" s="12">
        <f>D133*E133</f>
        <v>0</v>
      </c>
      <c r="G133" s="11">
        <v>23</v>
      </c>
      <c r="H133" s="13">
        <f>(F133*0.23)+F133</f>
        <v>0</v>
      </c>
    </row>
    <row r="134" spans="1:8" ht="64.5">
      <c r="A134" s="6" t="s">
        <v>254</v>
      </c>
      <c r="B134" s="7" t="s">
        <v>246</v>
      </c>
      <c r="C134" s="14" t="s">
        <v>24</v>
      </c>
      <c r="D134" s="11">
        <v>2</v>
      </c>
      <c r="E134" s="12"/>
      <c r="F134" s="12">
        <f>D134*E134</f>
        <v>0</v>
      </c>
      <c r="G134" s="11">
        <v>23</v>
      </c>
      <c r="H134" s="13">
        <f>(F134*0.23)+F134</f>
        <v>0</v>
      </c>
    </row>
    <row r="135" spans="1:8" ht="116.1">
      <c r="A135" s="6" t="s">
        <v>255</v>
      </c>
      <c r="B135" s="7" t="s">
        <v>246</v>
      </c>
      <c r="C135" s="14" t="s">
        <v>26</v>
      </c>
      <c r="D135" s="11">
        <v>2</v>
      </c>
      <c r="E135" s="12"/>
      <c r="F135" s="12">
        <f>D135*E135</f>
        <v>0</v>
      </c>
      <c r="G135" s="11">
        <v>23</v>
      </c>
      <c r="H135" s="13">
        <f>(F135*0.23)+F135</f>
        <v>0</v>
      </c>
    </row>
    <row r="136" spans="1:8">
      <c r="A136" s="6" t="s">
        <v>256</v>
      </c>
      <c r="B136" s="7" t="s">
        <v>257</v>
      </c>
      <c r="C136" s="7" t="s">
        <v>257</v>
      </c>
      <c r="D136" s="7" t="s">
        <v>14</v>
      </c>
      <c r="E136" s="15" t="s">
        <v>14</v>
      </c>
      <c r="F136" s="16"/>
      <c r="G136" s="8"/>
      <c r="H136" s="17"/>
    </row>
    <row r="137" spans="1:8">
      <c r="A137" s="6" t="s">
        <v>258</v>
      </c>
      <c r="B137" s="7" t="s">
        <v>259</v>
      </c>
      <c r="C137" s="7" t="s">
        <v>259</v>
      </c>
      <c r="D137" s="7" t="s">
        <v>14</v>
      </c>
      <c r="E137" s="15" t="s">
        <v>14</v>
      </c>
      <c r="F137" s="16"/>
      <c r="G137" s="8"/>
      <c r="H137" s="17"/>
    </row>
    <row r="138" spans="1:8" ht="141.9">
      <c r="A138" s="6" t="s">
        <v>260</v>
      </c>
      <c r="B138" s="7" t="s">
        <v>261</v>
      </c>
      <c r="C138" s="14" t="s">
        <v>262</v>
      </c>
      <c r="D138" s="11">
        <v>1</v>
      </c>
      <c r="E138" s="12"/>
      <c r="F138" s="12">
        <f>D138*E138</f>
        <v>0</v>
      </c>
      <c r="G138" s="11">
        <v>23</v>
      </c>
      <c r="H138" s="13">
        <f>(F138*0.23)+F138</f>
        <v>0</v>
      </c>
    </row>
    <row r="139" spans="1:8" ht="77.400000000000006">
      <c r="A139" s="6" t="s">
        <v>263</v>
      </c>
      <c r="B139" s="7" t="s">
        <v>261</v>
      </c>
      <c r="C139" s="14" t="s">
        <v>264</v>
      </c>
      <c r="D139" s="11">
        <v>1</v>
      </c>
      <c r="E139" s="12"/>
      <c r="F139" s="12">
        <f>D139*E139</f>
        <v>0</v>
      </c>
      <c r="G139" s="11">
        <v>23</v>
      </c>
      <c r="H139" s="13">
        <f>(F139*0.23)+F139</f>
        <v>0</v>
      </c>
    </row>
    <row r="140" spans="1:8">
      <c r="A140" s="6" t="s">
        <v>265</v>
      </c>
      <c r="B140" s="7" t="s">
        <v>266</v>
      </c>
      <c r="C140" s="7" t="s">
        <v>266</v>
      </c>
      <c r="D140" s="7" t="s">
        <v>14</v>
      </c>
      <c r="E140" s="15" t="s">
        <v>14</v>
      </c>
      <c r="F140" s="16"/>
      <c r="G140" s="8"/>
      <c r="H140" s="17"/>
    </row>
    <row r="141" spans="1:8" ht="141.9">
      <c r="A141" s="6" t="s">
        <v>267</v>
      </c>
      <c r="B141" s="7" t="s">
        <v>268</v>
      </c>
      <c r="C141" s="14" t="s">
        <v>269</v>
      </c>
      <c r="D141" s="11">
        <v>2</v>
      </c>
      <c r="E141" s="12"/>
      <c r="F141" s="12">
        <f>D141*E141</f>
        <v>0</v>
      </c>
      <c r="G141" s="11">
        <v>23</v>
      </c>
      <c r="H141" s="13">
        <f>(F141*0.23)+F141</f>
        <v>0</v>
      </c>
    </row>
    <row r="142" spans="1:8">
      <c r="A142" s="6" t="s">
        <v>270</v>
      </c>
      <c r="B142" s="7" t="s">
        <v>271</v>
      </c>
      <c r="C142" s="7" t="s">
        <v>271</v>
      </c>
      <c r="D142" s="7" t="s">
        <v>14</v>
      </c>
      <c r="E142" s="16"/>
      <c r="F142" s="16"/>
      <c r="G142" s="8"/>
      <c r="H142" s="17"/>
    </row>
    <row r="143" spans="1:8" ht="51.6">
      <c r="A143" s="6" t="s">
        <v>272</v>
      </c>
      <c r="B143" s="7" t="s">
        <v>271</v>
      </c>
      <c r="C143" s="14" t="s">
        <v>273</v>
      </c>
      <c r="D143" s="11">
        <v>4</v>
      </c>
      <c r="E143" s="12"/>
      <c r="F143" s="12">
        <f t="shared" ref="F143:F148" si="10">D143*E143</f>
        <v>0</v>
      </c>
      <c r="G143" s="11">
        <v>23</v>
      </c>
      <c r="H143" s="13">
        <f t="shared" ref="H143:H148" si="11">(F143*0.23)+F143</f>
        <v>0</v>
      </c>
    </row>
    <row r="144" spans="1:8" ht="25.8">
      <c r="A144" s="6" t="s">
        <v>274</v>
      </c>
      <c r="B144" s="7" t="s">
        <v>271</v>
      </c>
      <c r="C144" s="14" t="s">
        <v>275</v>
      </c>
      <c r="D144" s="11">
        <v>2</v>
      </c>
      <c r="E144" s="12"/>
      <c r="F144" s="12">
        <f t="shared" si="10"/>
        <v>0</v>
      </c>
      <c r="G144" s="11">
        <v>23</v>
      </c>
      <c r="H144" s="13">
        <f t="shared" si="11"/>
        <v>0</v>
      </c>
    </row>
    <row r="145" spans="1:8" ht="25.8">
      <c r="A145" s="6" t="s">
        <v>276</v>
      </c>
      <c r="B145" s="7" t="s">
        <v>271</v>
      </c>
      <c r="C145" s="14" t="s">
        <v>90</v>
      </c>
      <c r="D145" s="11">
        <v>1</v>
      </c>
      <c r="E145" s="12"/>
      <c r="F145" s="12">
        <f t="shared" si="10"/>
        <v>0</v>
      </c>
      <c r="G145" s="11">
        <v>23</v>
      </c>
      <c r="H145" s="13">
        <f t="shared" si="11"/>
        <v>0</v>
      </c>
    </row>
    <row r="146" spans="1:8">
      <c r="A146" s="6" t="s">
        <v>277</v>
      </c>
      <c r="B146" s="7" t="s">
        <v>271</v>
      </c>
      <c r="C146" s="14" t="s">
        <v>278</v>
      </c>
      <c r="D146" s="11">
        <v>1</v>
      </c>
      <c r="E146" s="12"/>
      <c r="F146" s="12">
        <f t="shared" si="10"/>
        <v>0</v>
      </c>
      <c r="G146" s="11">
        <v>23</v>
      </c>
      <c r="H146" s="13">
        <f t="shared" si="11"/>
        <v>0</v>
      </c>
    </row>
    <row r="147" spans="1:8" ht="25.8">
      <c r="A147" s="6" t="s">
        <v>279</v>
      </c>
      <c r="B147" s="7" t="s">
        <v>271</v>
      </c>
      <c r="C147" s="10" t="s">
        <v>49</v>
      </c>
      <c r="D147" s="11">
        <v>2</v>
      </c>
      <c r="E147" s="12"/>
      <c r="F147" s="12">
        <f t="shared" si="10"/>
        <v>0</v>
      </c>
      <c r="G147" s="11">
        <v>23</v>
      </c>
      <c r="H147" s="13">
        <f t="shared" si="11"/>
        <v>0</v>
      </c>
    </row>
    <row r="148" spans="1:8">
      <c r="A148" s="6" t="s">
        <v>280</v>
      </c>
      <c r="B148" s="7" t="s">
        <v>271</v>
      </c>
      <c r="C148" s="14" t="s">
        <v>53</v>
      </c>
      <c r="D148" s="11">
        <v>1</v>
      </c>
      <c r="E148" s="12"/>
      <c r="F148" s="12">
        <f t="shared" si="10"/>
        <v>0</v>
      </c>
      <c r="G148" s="11">
        <v>23</v>
      </c>
      <c r="H148" s="13">
        <f t="shared" si="11"/>
        <v>0</v>
      </c>
    </row>
    <row r="149" spans="1:8">
      <c r="A149" s="6" t="s">
        <v>281</v>
      </c>
      <c r="B149" s="7" t="s">
        <v>282</v>
      </c>
      <c r="C149" s="7" t="s">
        <v>283</v>
      </c>
      <c r="D149" s="18" t="s">
        <v>14</v>
      </c>
      <c r="E149" s="15" t="s">
        <v>14</v>
      </c>
      <c r="F149" s="16"/>
      <c r="G149" s="8"/>
      <c r="H149" s="17"/>
    </row>
    <row r="150" spans="1:8" ht="348.3">
      <c r="A150" s="6" t="s">
        <v>284</v>
      </c>
      <c r="B150" s="7" t="s">
        <v>282</v>
      </c>
      <c r="C150" s="14" t="s">
        <v>285</v>
      </c>
      <c r="D150" s="11">
        <v>1</v>
      </c>
      <c r="E150" s="12"/>
      <c r="F150" s="12">
        <f t="shared" ref="F150:F155" si="12">D150*E150</f>
        <v>0</v>
      </c>
      <c r="G150" s="11">
        <v>23</v>
      </c>
      <c r="H150" s="13">
        <f t="shared" ref="H150:H155" si="13">(F150*0.23)+F150</f>
        <v>0</v>
      </c>
    </row>
    <row r="151" spans="1:8" ht="64.5">
      <c r="A151" s="6" t="s">
        <v>286</v>
      </c>
      <c r="B151" s="7" t="s">
        <v>282</v>
      </c>
      <c r="C151" s="14" t="s">
        <v>180</v>
      </c>
      <c r="D151" s="11">
        <v>2</v>
      </c>
      <c r="E151" s="12"/>
      <c r="F151" s="12">
        <f t="shared" si="12"/>
        <v>0</v>
      </c>
      <c r="G151" s="11">
        <v>23</v>
      </c>
      <c r="H151" s="13">
        <f t="shared" si="13"/>
        <v>0</v>
      </c>
    </row>
    <row r="152" spans="1:8" ht="154.80000000000001">
      <c r="A152" s="6" t="s">
        <v>287</v>
      </c>
      <c r="B152" s="7" t="s">
        <v>282</v>
      </c>
      <c r="C152" s="14" t="s">
        <v>288</v>
      </c>
      <c r="D152" s="11">
        <v>2</v>
      </c>
      <c r="E152" s="12"/>
      <c r="F152" s="12">
        <f t="shared" si="12"/>
        <v>0</v>
      </c>
      <c r="G152" s="11">
        <v>23</v>
      </c>
      <c r="H152" s="13">
        <f t="shared" si="13"/>
        <v>0</v>
      </c>
    </row>
    <row r="153" spans="1:8" ht="64.5">
      <c r="A153" s="6" t="s">
        <v>289</v>
      </c>
      <c r="B153" s="7" t="s">
        <v>282</v>
      </c>
      <c r="C153" s="14" t="s">
        <v>290</v>
      </c>
      <c r="D153" s="11">
        <v>2</v>
      </c>
      <c r="E153" s="12"/>
      <c r="F153" s="12">
        <f t="shared" si="12"/>
        <v>0</v>
      </c>
      <c r="G153" s="11">
        <v>23</v>
      </c>
      <c r="H153" s="13">
        <f t="shared" si="13"/>
        <v>0</v>
      </c>
    </row>
    <row r="154" spans="1:8" ht="116.1">
      <c r="A154" s="6" t="s">
        <v>291</v>
      </c>
      <c r="B154" s="7" t="s">
        <v>282</v>
      </c>
      <c r="C154" s="14" t="s">
        <v>26</v>
      </c>
      <c r="D154" s="11">
        <v>2</v>
      </c>
      <c r="E154" s="12"/>
      <c r="F154" s="12">
        <f t="shared" si="12"/>
        <v>0</v>
      </c>
      <c r="G154" s="11">
        <v>23</v>
      </c>
      <c r="H154" s="13">
        <f t="shared" si="13"/>
        <v>0</v>
      </c>
    </row>
    <row r="155" spans="1:8">
      <c r="A155" s="6" t="s">
        <v>292</v>
      </c>
      <c r="B155" s="7" t="s">
        <v>282</v>
      </c>
      <c r="C155" s="14" t="s">
        <v>53</v>
      </c>
      <c r="D155" s="11">
        <v>1</v>
      </c>
      <c r="E155" s="12"/>
      <c r="F155" s="12">
        <f t="shared" si="12"/>
        <v>0</v>
      </c>
      <c r="G155" s="11">
        <v>23</v>
      </c>
      <c r="H155" s="13">
        <f t="shared" si="13"/>
        <v>0</v>
      </c>
    </row>
    <row r="156" spans="1:8">
      <c r="A156" s="6" t="s">
        <v>293</v>
      </c>
      <c r="B156" s="7" t="s">
        <v>294</v>
      </c>
      <c r="C156" s="7" t="s">
        <v>295</v>
      </c>
      <c r="D156" s="7" t="s">
        <v>14</v>
      </c>
      <c r="E156" s="15" t="s">
        <v>14</v>
      </c>
      <c r="F156" s="16"/>
      <c r="G156" s="8"/>
      <c r="H156" s="17"/>
    </row>
    <row r="157" spans="1:8">
      <c r="A157" s="6" t="s">
        <v>296</v>
      </c>
      <c r="B157" s="7" t="s">
        <v>297</v>
      </c>
      <c r="C157" s="7" t="s">
        <v>298</v>
      </c>
      <c r="D157" s="7" t="s">
        <v>14</v>
      </c>
      <c r="E157" s="15" t="s">
        <v>14</v>
      </c>
      <c r="F157" s="16"/>
      <c r="G157" s="8"/>
      <c r="H157" s="17"/>
    </row>
    <row r="158" spans="1:8">
      <c r="A158" s="6" t="s">
        <v>299</v>
      </c>
      <c r="B158" s="7" t="s">
        <v>300</v>
      </c>
      <c r="C158" s="7" t="s">
        <v>301</v>
      </c>
      <c r="D158" s="18" t="s">
        <v>14</v>
      </c>
      <c r="E158" s="15" t="s">
        <v>14</v>
      </c>
      <c r="F158" s="16"/>
      <c r="G158" s="8"/>
      <c r="H158" s="17"/>
    </row>
    <row r="159" spans="1:8" ht="348.3">
      <c r="A159" s="6" t="s">
        <v>302</v>
      </c>
      <c r="B159" s="7" t="s">
        <v>300</v>
      </c>
      <c r="C159" s="14" t="s">
        <v>303</v>
      </c>
      <c r="D159" s="11">
        <v>1</v>
      </c>
      <c r="E159" s="12"/>
      <c r="F159" s="12">
        <f t="shared" ref="F159:F164" si="14">D159*E159</f>
        <v>0</v>
      </c>
      <c r="G159" s="11">
        <v>23</v>
      </c>
      <c r="H159" s="13">
        <f t="shared" ref="H159:H164" si="15">(F159*0.23)+F159</f>
        <v>0</v>
      </c>
    </row>
    <row r="160" spans="1:8" ht="64.5">
      <c r="A160" s="6" t="s">
        <v>304</v>
      </c>
      <c r="B160" s="7" t="s">
        <v>300</v>
      </c>
      <c r="C160" s="14" t="s">
        <v>18</v>
      </c>
      <c r="D160" s="11">
        <v>2</v>
      </c>
      <c r="E160" s="12"/>
      <c r="F160" s="12">
        <f t="shared" si="14"/>
        <v>0</v>
      </c>
      <c r="G160" s="11">
        <v>23</v>
      </c>
      <c r="H160" s="13">
        <f t="shared" si="15"/>
        <v>0</v>
      </c>
    </row>
    <row r="161" spans="1:8" ht="154.80000000000001">
      <c r="A161" s="6" t="s">
        <v>305</v>
      </c>
      <c r="B161" s="7" t="s">
        <v>300</v>
      </c>
      <c r="C161" s="14" t="s">
        <v>22</v>
      </c>
      <c r="D161" s="11">
        <v>2</v>
      </c>
      <c r="E161" s="12"/>
      <c r="F161" s="12">
        <f t="shared" si="14"/>
        <v>0</v>
      </c>
      <c r="G161" s="11">
        <v>23</v>
      </c>
      <c r="H161" s="13">
        <f t="shared" si="15"/>
        <v>0</v>
      </c>
    </row>
    <row r="162" spans="1:8" ht="64.5">
      <c r="A162" s="6" t="s">
        <v>306</v>
      </c>
      <c r="B162" s="7" t="s">
        <v>300</v>
      </c>
      <c r="C162" s="14" t="s">
        <v>24</v>
      </c>
      <c r="D162" s="11">
        <v>2</v>
      </c>
      <c r="E162" s="12"/>
      <c r="F162" s="12">
        <f t="shared" si="14"/>
        <v>0</v>
      </c>
      <c r="G162" s="11">
        <v>23</v>
      </c>
      <c r="H162" s="13">
        <f t="shared" si="15"/>
        <v>0</v>
      </c>
    </row>
    <row r="163" spans="1:8" ht="116.1">
      <c r="A163" s="6" t="s">
        <v>307</v>
      </c>
      <c r="B163" s="7" t="s">
        <v>300</v>
      </c>
      <c r="C163" s="14" t="s">
        <v>26</v>
      </c>
      <c r="D163" s="11">
        <v>2</v>
      </c>
      <c r="E163" s="12"/>
      <c r="F163" s="12">
        <f t="shared" si="14"/>
        <v>0</v>
      </c>
      <c r="G163" s="11">
        <v>23</v>
      </c>
      <c r="H163" s="13">
        <f t="shared" si="15"/>
        <v>0</v>
      </c>
    </row>
    <row r="164" spans="1:8">
      <c r="A164" s="6" t="s">
        <v>308</v>
      </c>
      <c r="B164" s="7" t="s">
        <v>300</v>
      </c>
      <c r="C164" s="14" t="s">
        <v>53</v>
      </c>
      <c r="D164" s="11">
        <v>1</v>
      </c>
      <c r="E164" s="12"/>
      <c r="F164" s="12">
        <f t="shared" si="14"/>
        <v>0</v>
      </c>
      <c r="G164" s="11">
        <v>23</v>
      </c>
      <c r="H164" s="13">
        <f t="shared" si="15"/>
        <v>0</v>
      </c>
    </row>
    <row r="165" spans="1:8">
      <c r="A165" s="6" t="s">
        <v>309</v>
      </c>
      <c r="B165" s="7" t="s">
        <v>310</v>
      </c>
      <c r="C165" s="7" t="s">
        <v>311</v>
      </c>
      <c r="D165" s="18" t="s">
        <v>14</v>
      </c>
      <c r="E165" s="15" t="s">
        <v>14</v>
      </c>
      <c r="F165" s="16"/>
      <c r="G165" s="8"/>
      <c r="H165" s="17"/>
    </row>
    <row r="166" spans="1:8" ht="348.3">
      <c r="A166" s="6" t="s">
        <v>312</v>
      </c>
      <c r="B166" s="7" t="s">
        <v>310</v>
      </c>
      <c r="C166" s="14" t="s">
        <v>313</v>
      </c>
      <c r="D166" s="11">
        <v>1</v>
      </c>
      <c r="E166" s="12"/>
      <c r="F166" s="12">
        <f t="shared" ref="F166:F171" si="16">D166*E166</f>
        <v>0</v>
      </c>
      <c r="G166" s="11">
        <v>23</v>
      </c>
      <c r="H166" s="13">
        <f t="shared" ref="H166:H171" si="17">(F166*0.23)+F166</f>
        <v>0</v>
      </c>
    </row>
    <row r="167" spans="1:8" ht="64.5">
      <c r="A167" s="6" t="s">
        <v>314</v>
      </c>
      <c r="B167" s="7" t="s">
        <v>310</v>
      </c>
      <c r="C167" s="14" t="s">
        <v>180</v>
      </c>
      <c r="D167" s="11">
        <v>2</v>
      </c>
      <c r="E167" s="12"/>
      <c r="F167" s="12">
        <f t="shared" si="16"/>
        <v>0</v>
      </c>
      <c r="G167" s="11">
        <v>23</v>
      </c>
      <c r="H167" s="13">
        <f t="shared" si="17"/>
        <v>0</v>
      </c>
    </row>
    <row r="168" spans="1:8" ht="154.80000000000001">
      <c r="A168" s="6" t="s">
        <v>315</v>
      </c>
      <c r="B168" s="7" t="s">
        <v>310</v>
      </c>
      <c r="C168" s="14" t="s">
        <v>22</v>
      </c>
      <c r="D168" s="11">
        <v>2</v>
      </c>
      <c r="E168" s="12"/>
      <c r="F168" s="12">
        <f t="shared" si="16"/>
        <v>0</v>
      </c>
      <c r="G168" s="11">
        <v>23</v>
      </c>
      <c r="H168" s="13">
        <f t="shared" si="17"/>
        <v>0</v>
      </c>
    </row>
    <row r="169" spans="1:8" ht="64.5">
      <c r="A169" s="6" t="s">
        <v>316</v>
      </c>
      <c r="B169" s="7" t="s">
        <v>310</v>
      </c>
      <c r="C169" s="14" t="s">
        <v>24</v>
      </c>
      <c r="D169" s="11">
        <v>2</v>
      </c>
      <c r="E169" s="12"/>
      <c r="F169" s="12">
        <f t="shared" si="16"/>
        <v>0</v>
      </c>
      <c r="G169" s="11">
        <v>23</v>
      </c>
      <c r="H169" s="13">
        <f t="shared" si="17"/>
        <v>0</v>
      </c>
    </row>
    <row r="170" spans="1:8" ht="116.1">
      <c r="A170" s="6" t="s">
        <v>317</v>
      </c>
      <c r="B170" s="7" t="s">
        <v>310</v>
      </c>
      <c r="C170" s="14" t="s">
        <v>26</v>
      </c>
      <c r="D170" s="11">
        <v>2</v>
      </c>
      <c r="E170" s="12"/>
      <c r="F170" s="12">
        <f t="shared" si="16"/>
        <v>0</v>
      </c>
      <c r="G170" s="11">
        <v>23</v>
      </c>
      <c r="H170" s="13">
        <f t="shared" si="17"/>
        <v>0</v>
      </c>
    </row>
    <row r="171" spans="1:8">
      <c r="A171" s="6" t="s">
        <v>318</v>
      </c>
      <c r="B171" s="7" t="s">
        <v>310</v>
      </c>
      <c r="C171" s="14" t="s">
        <v>53</v>
      </c>
      <c r="D171" s="11">
        <v>1</v>
      </c>
      <c r="E171" s="12"/>
      <c r="F171" s="12">
        <f t="shared" si="16"/>
        <v>0</v>
      </c>
      <c r="G171" s="11">
        <v>23</v>
      </c>
      <c r="H171" s="13">
        <f t="shared" si="17"/>
        <v>0</v>
      </c>
    </row>
    <row r="172" spans="1:8">
      <c r="A172" s="6" t="s">
        <v>319</v>
      </c>
      <c r="B172" s="7" t="s">
        <v>320</v>
      </c>
      <c r="C172" s="7" t="s">
        <v>321</v>
      </c>
      <c r="D172" s="7" t="s">
        <v>14</v>
      </c>
      <c r="E172" s="15" t="s">
        <v>14</v>
      </c>
      <c r="F172" s="16"/>
      <c r="G172" s="8"/>
      <c r="H172" s="17"/>
    </row>
    <row r="173" spans="1:8">
      <c r="A173" s="6" t="s">
        <v>322</v>
      </c>
      <c r="B173" s="7" t="s">
        <v>323</v>
      </c>
      <c r="C173" s="7" t="s">
        <v>324</v>
      </c>
      <c r="D173" s="7" t="s">
        <v>14</v>
      </c>
      <c r="E173" s="15" t="s">
        <v>14</v>
      </c>
      <c r="F173" s="16"/>
      <c r="G173" s="8"/>
      <c r="H173" s="17"/>
    </row>
    <row r="174" spans="1:8">
      <c r="A174" s="6" t="s">
        <v>325</v>
      </c>
      <c r="B174" s="7" t="s">
        <v>326</v>
      </c>
      <c r="C174" s="7" t="s">
        <v>327</v>
      </c>
      <c r="D174" s="18" t="s">
        <v>14</v>
      </c>
      <c r="E174" s="15" t="s">
        <v>14</v>
      </c>
      <c r="F174" s="16"/>
      <c r="G174" s="8"/>
      <c r="H174" s="17"/>
    </row>
    <row r="175" spans="1:8" ht="348.3">
      <c r="A175" s="6" t="s">
        <v>328</v>
      </c>
      <c r="B175" s="7" t="s">
        <v>326</v>
      </c>
      <c r="C175" s="14" t="s">
        <v>303</v>
      </c>
      <c r="D175" s="11">
        <v>1</v>
      </c>
      <c r="E175" s="12"/>
      <c r="F175" s="12">
        <f t="shared" ref="F175:F180" si="18">D175*E175</f>
        <v>0</v>
      </c>
      <c r="G175" s="11">
        <v>23</v>
      </c>
      <c r="H175" s="13">
        <f t="shared" ref="H175:H180" si="19">(F175*0.23)+F175</f>
        <v>0</v>
      </c>
    </row>
    <row r="176" spans="1:8" ht="64.5">
      <c r="A176" s="6" t="s">
        <v>329</v>
      </c>
      <c r="B176" s="7" t="s">
        <v>326</v>
      </c>
      <c r="C176" s="14" t="s">
        <v>251</v>
      </c>
      <c r="D176" s="11">
        <v>2</v>
      </c>
      <c r="E176" s="12"/>
      <c r="F176" s="12">
        <f t="shared" si="18"/>
        <v>0</v>
      </c>
      <c r="G176" s="11">
        <v>23</v>
      </c>
      <c r="H176" s="13">
        <f t="shared" si="19"/>
        <v>0</v>
      </c>
    </row>
    <row r="177" spans="1:64" ht="154.80000000000001">
      <c r="A177" s="6" t="s">
        <v>330</v>
      </c>
      <c r="B177" s="7" t="s">
        <v>326</v>
      </c>
      <c r="C177" s="14" t="s">
        <v>22</v>
      </c>
      <c r="D177" s="11">
        <v>2</v>
      </c>
      <c r="E177" s="12"/>
      <c r="F177" s="12">
        <f t="shared" si="18"/>
        <v>0</v>
      </c>
      <c r="G177" s="11">
        <v>23</v>
      </c>
      <c r="H177" s="13">
        <f t="shared" si="19"/>
        <v>0</v>
      </c>
    </row>
    <row r="178" spans="1:64" ht="64.5">
      <c r="A178" s="6" t="s">
        <v>331</v>
      </c>
      <c r="B178" s="7" t="s">
        <v>326</v>
      </c>
      <c r="C178" s="14" t="s">
        <v>24</v>
      </c>
      <c r="D178" s="11">
        <v>2</v>
      </c>
      <c r="E178" s="12"/>
      <c r="F178" s="12">
        <f t="shared" si="18"/>
        <v>0</v>
      </c>
      <c r="G178" s="11">
        <v>23</v>
      </c>
      <c r="H178" s="13">
        <f t="shared" si="19"/>
        <v>0</v>
      </c>
    </row>
    <row r="179" spans="1:64" ht="116.1">
      <c r="A179" s="6" t="s">
        <v>332</v>
      </c>
      <c r="B179" s="7" t="s">
        <v>326</v>
      </c>
      <c r="C179" s="14" t="s">
        <v>26</v>
      </c>
      <c r="D179" s="11">
        <v>2</v>
      </c>
      <c r="E179" s="12"/>
      <c r="F179" s="12">
        <f t="shared" si="18"/>
        <v>0</v>
      </c>
      <c r="G179" s="11">
        <v>23</v>
      </c>
      <c r="H179" s="13">
        <f t="shared" si="19"/>
        <v>0</v>
      </c>
    </row>
    <row r="180" spans="1:64">
      <c r="A180" s="6" t="s">
        <v>333</v>
      </c>
      <c r="B180" s="7" t="s">
        <v>326</v>
      </c>
      <c r="C180" s="14" t="s">
        <v>53</v>
      </c>
      <c r="D180" s="11">
        <v>1</v>
      </c>
      <c r="E180" s="12"/>
      <c r="F180" s="12">
        <f t="shared" si="18"/>
        <v>0</v>
      </c>
      <c r="G180" s="11">
        <v>23</v>
      </c>
      <c r="H180" s="13">
        <f t="shared" si="19"/>
        <v>0</v>
      </c>
    </row>
    <row r="181" spans="1:64">
      <c r="A181" s="6" t="s">
        <v>334</v>
      </c>
      <c r="B181" s="7" t="s">
        <v>335</v>
      </c>
      <c r="C181" s="7" t="s">
        <v>336</v>
      </c>
      <c r="D181" s="18" t="s">
        <v>14</v>
      </c>
      <c r="E181" s="15" t="s">
        <v>14</v>
      </c>
      <c r="F181" s="16"/>
      <c r="G181" s="8"/>
      <c r="H181" s="20"/>
    </row>
    <row r="182" spans="1:64" ht="51.6">
      <c r="A182" s="6" t="s">
        <v>337</v>
      </c>
      <c r="B182" s="7" t="s">
        <v>335</v>
      </c>
      <c r="C182" s="14" t="s">
        <v>338</v>
      </c>
      <c r="D182" s="11">
        <v>1</v>
      </c>
      <c r="E182" s="13"/>
      <c r="F182" s="21">
        <f>D182*E182</f>
        <v>0</v>
      </c>
      <c r="G182" s="22">
        <v>23</v>
      </c>
      <c r="H182" s="13">
        <f>(F182*0.23)+F182</f>
        <v>0</v>
      </c>
    </row>
    <row r="183" spans="1:64" ht="25.8">
      <c r="A183" s="6" t="s">
        <v>339</v>
      </c>
      <c r="B183" s="7" t="s">
        <v>335</v>
      </c>
      <c r="C183" s="14" t="s">
        <v>275</v>
      </c>
      <c r="D183" s="11">
        <v>1</v>
      </c>
      <c r="E183" s="13"/>
      <c r="F183" s="21">
        <f>D183*E183</f>
        <v>0</v>
      </c>
      <c r="G183" s="22">
        <v>23</v>
      </c>
      <c r="H183" s="13">
        <f>(F183*0.23)+F183</f>
        <v>0</v>
      </c>
    </row>
    <row r="184" spans="1:64" ht="25.8">
      <c r="A184" s="6" t="s">
        <v>340</v>
      </c>
      <c r="B184" s="7" t="s">
        <v>335</v>
      </c>
      <c r="C184" s="14" t="s">
        <v>49</v>
      </c>
      <c r="D184" s="11">
        <v>1</v>
      </c>
      <c r="E184" s="13"/>
      <c r="F184" s="21">
        <f>D184*E184</f>
        <v>0</v>
      </c>
      <c r="G184" s="22">
        <v>23</v>
      </c>
      <c r="H184" s="13">
        <f>(F184*0.23)+F184</f>
        <v>0</v>
      </c>
    </row>
    <row r="185" spans="1:64" ht="21" customHeight="1">
      <c r="A185" s="6" t="s">
        <v>341</v>
      </c>
      <c r="B185" s="7" t="s">
        <v>335</v>
      </c>
      <c r="C185" s="14" t="s">
        <v>342</v>
      </c>
      <c r="D185" s="11">
        <v>2</v>
      </c>
      <c r="E185" s="13"/>
      <c r="F185" s="21">
        <f>D185*E185</f>
        <v>0</v>
      </c>
      <c r="G185" s="22">
        <v>23</v>
      </c>
      <c r="H185" s="13">
        <f>(F185*0.23)+F185</f>
        <v>0</v>
      </c>
    </row>
    <row r="186" spans="1:64" customFormat="1" ht="14.1">
      <c r="A186" s="6" t="s">
        <v>343</v>
      </c>
      <c r="B186" s="7" t="s">
        <v>344</v>
      </c>
      <c r="C186" s="7" t="s">
        <v>345</v>
      </c>
      <c r="D186" s="18" t="s">
        <v>14</v>
      </c>
      <c r="E186" s="23" t="s">
        <v>14</v>
      </c>
      <c r="F186" s="17"/>
      <c r="G186" s="9"/>
      <c r="H186" s="20"/>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row>
    <row r="187" spans="1:64" customFormat="1" ht="51.6">
      <c r="A187" s="6" t="s">
        <v>346</v>
      </c>
      <c r="B187" s="7" t="s">
        <v>344</v>
      </c>
      <c r="C187" s="10" t="s">
        <v>347</v>
      </c>
      <c r="D187" s="22">
        <v>1</v>
      </c>
      <c r="E187" s="21"/>
      <c r="F187" s="21">
        <f>D187*E187</f>
        <v>0</v>
      </c>
      <c r="G187" s="22">
        <v>23</v>
      </c>
      <c r="H187" s="13">
        <f>(F187*0.23)+F187</f>
        <v>0</v>
      </c>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row>
    <row r="188" spans="1:64" customFormat="1" ht="25.8">
      <c r="A188" s="6" t="s">
        <v>348</v>
      </c>
      <c r="B188" s="7" t="s">
        <v>344</v>
      </c>
      <c r="C188" s="10" t="s">
        <v>275</v>
      </c>
      <c r="D188" s="22">
        <v>1</v>
      </c>
      <c r="E188" s="21"/>
      <c r="F188" s="21">
        <f>D188*E188</f>
        <v>0</v>
      </c>
      <c r="G188" s="22">
        <v>23</v>
      </c>
      <c r="H188" s="13">
        <f>(F188*0.23)+F188</f>
        <v>0</v>
      </c>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row>
    <row r="189" spans="1:64" customFormat="1" ht="25.8">
      <c r="A189" s="6" t="s">
        <v>349</v>
      </c>
      <c r="B189" s="7"/>
      <c r="C189" s="10" t="s">
        <v>49</v>
      </c>
      <c r="D189" s="22">
        <v>1</v>
      </c>
      <c r="E189" s="21"/>
      <c r="F189" s="21">
        <f>D189*E189</f>
        <v>0</v>
      </c>
      <c r="G189" s="22">
        <v>23</v>
      </c>
      <c r="H189" s="13">
        <f>(F189*0.23)+F189</f>
        <v>0</v>
      </c>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row>
    <row r="190" spans="1:64" customFormat="1" ht="16.5" customHeight="1">
      <c r="A190" s="6" t="s">
        <v>350</v>
      </c>
      <c r="B190" s="7" t="s">
        <v>344</v>
      </c>
      <c r="C190" s="10" t="s">
        <v>342</v>
      </c>
      <c r="D190" s="22">
        <v>2</v>
      </c>
      <c r="E190" s="21"/>
      <c r="F190" s="21">
        <f>D190*E190</f>
        <v>0</v>
      </c>
      <c r="G190" s="22">
        <v>23</v>
      </c>
      <c r="H190" s="13">
        <f>(F190*0.23)+F190</f>
        <v>0</v>
      </c>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row>
    <row r="191" spans="1:64" customFormat="1" ht="14.1">
      <c r="A191" s="6" t="s">
        <v>351</v>
      </c>
      <c r="B191" s="7" t="s">
        <v>261</v>
      </c>
      <c r="C191" s="7" t="s">
        <v>352</v>
      </c>
      <c r="D191" s="7" t="s">
        <v>14</v>
      </c>
      <c r="E191" s="15" t="s">
        <v>14</v>
      </c>
      <c r="F191" s="16"/>
      <c r="G191" s="8"/>
      <c r="H191" s="17"/>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row>
    <row r="192" spans="1:64" customFormat="1" ht="141.9">
      <c r="A192" s="6" t="s">
        <v>353</v>
      </c>
      <c r="B192" s="7" t="s">
        <v>261</v>
      </c>
      <c r="C192" s="14" t="s">
        <v>354</v>
      </c>
      <c r="D192" s="11">
        <v>2</v>
      </c>
      <c r="E192" s="12"/>
      <c r="F192" s="12">
        <f>D192*E192</f>
        <v>0</v>
      </c>
      <c r="G192" s="11">
        <v>23</v>
      </c>
      <c r="H192" s="13">
        <f>(F192*0.23)+F192</f>
        <v>0</v>
      </c>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row>
    <row r="193" spans="1:64" customFormat="1" ht="77.400000000000006">
      <c r="A193" s="6" t="s">
        <v>355</v>
      </c>
      <c r="B193" s="7" t="s">
        <v>261</v>
      </c>
      <c r="C193" s="14" t="s">
        <v>264</v>
      </c>
      <c r="D193" s="11">
        <v>1</v>
      </c>
      <c r="E193" s="12"/>
      <c r="F193" s="12">
        <f>D193*E193</f>
        <v>0</v>
      </c>
      <c r="G193" s="11">
        <v>23</v>
      </c>
      <c r="H193" s="13">
        <f>(F193*0.23)+F193</f>
        <v>0</v>
      </c>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row>
    <row r="194" spans="1:64" customFormat="1" ht="141.9">
      <c r="A194" s="6" t="s">
        <v>356</v>
      </c>
      <c r="B194" s="7" t="s">
        <v>261</v>
      </c>
      <c r="C194" s="14" t="s">
        <v>357</v>
      </c>
      <c r="D194" s="11">
        <v>1</v>
      </c>
      <c r="E194" s="12"/>
      <c r="F194" s="12">
        <f>D194*E194</f>
        <v>0</v>
      </c>
      <c r="G194" s="11">
        <v>23</v>
      </c>
      <c r="H194" s="13">
        <f>(F194*0.23)+F194</f>
        <v>0</v>
      </c>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row>
    <row r="195" spans="1:64" customFormat="1" ht="14.1">
      <c r="A195" s="24" t="s">
        <v>358</v>
      </c>
      <c r="B195" s="25" t="s">
        <v>359</v>
      </c>
      <c r="C195" s="25" t="s">
        <v>360</v>
      </c>
      <c r="D195" s="25" t="s">
        <v>14</v>
      </c>
      <c r="E195" s="26" t="s">
        <v>14</v>
      </c>
      <c r="F195" s="27"/>
      <c r="G195" s="28"/>
      <c r="H195" s="29"/>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row>
    <row r="196" spans="1:64" customFormat="1" ht="14.1">
      <c r="A196" s="35" t="s">
        <v>361</v>
      </c>
      <c r="B196" s="35"/>
      <c r="C196" s="35"/>
      <c r="D196" s="35"/>
      <c r="E196" s="35"/>
      <c r="F196" s="30">
        <f>SUM(F10:F195)</f>
        <v>0</v>
      </c>
      <c r="G196" s="31"/>
      <c r="H196" s="30">
        <f>SUM(H10:H195)</f>
        <v>0</v>
      </c>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row>
  </sheetData>
  <mergeCells count="5">
    <mergeCell ref="A1:H2"/>
    <mergeCell ref="A4:H4"/>
    <mergeCell ref="A5:H5"/>
    <mergeCell ref="A6:H6"/>
    <mergeCell ref="A196:E196"/>
  </mergeCells>
  <pageMargins left="0" right="0" top="0.39370078740157505" bottom="0.39370078740157505" header="0" footer="0"/>
  <pageSetup paperSize="0" scale="61" fitToWidth="0" fitToHeight="0" pageOrder="overThenDown" orientation="portrait" useFirstPageNumber="1" horizontalDpi="0" verticalDpi="0" copies="0"/>
  <headerFooter>
    <oddHeader>&amp;C&amp;A</oddHeader>
    <oddFooter>&amp;CStrona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83C731-0B69-4895-A0D5-AEB21A1EDC0C}">
  <dimension ref="A1:BL155"/>
  <sheetViews>
    <sheetView tabSelected="1" workbookViewId="0">
      <selection activeCell="F158" sqref="F158"/>
    </sheetView>
  </sheetViews>
  <sheetFormatPr defaultColWidth="8.5703125" defaultRowHeight="12.9"/>
  <cols>
    <col min="1" max="1" width="4.5234375" style="1" customWidth="1"/>
    <col min="2" max="2" width="25" style="1" customWidth="1"/>
    <col min="3" max="3" width="50.94921875" style="1" customWidth="1"/>
    <col min="4" max="8" width="11.1875" style="1" customWidth="1"/>
    <col min="9" max="64" width="10.09375" style="1" customWidth="1"/>
    <col min="65" max="65" width="8.5703125" style="19" customWidth="1"/>
    <col min="66" max="16384" width="8.5703125" style="19"/>
  </cols>
  <sheetData>
    <row r="1" spans="1:8">
      <c r="A1" s="42" t="s">
        <v>0</v>
      </c>
      <c r="B1" s="42"/>
      <c r="C1" s="42"/>
      <c r="D1" s="42"/>
      <c r="E1" s="42"/>
      <c r="F1" s="42"/>
      <c r="G1" s="42"/>
      <c r="H1" s="42"/>
    </row>
    <row r="2" spans="1:8">
      <c r="A2" s="42"/>
      <c r="B2" s="42"/>
      <c r="C2" s="42"/>
      <c r="D2" s="42"/>
      <c r="E2" s="42"/>
      <c r="F2" s="42"/>
      <c r="G2" s="42"/>
      <c r="H2" s="42"/>
    </row>
    <row r="4" spans="1:8">
      <c r="A4" s="41" t="s">
        <v>1</v>
      </c>
      <c r="B4" s="41"/>
      <c r="C4" s="41"/>
      <c r="D4" s="41"/>
      <c r="E4" s="41"/>
      <c r="F4" s="41"/>
      <c r="G4" s="41"/>
      <c r="H4" s="41"/>
    </row>
    <row r="6" spans="1:8">
      <c r="A6" s="41" t="s">
        <v>640</v>
      </c>
      <c r="B6" s="41"/>
      <c r="C6" s="41"/>
      <c r="D6" s="41"/>
      <c r="E6" s="41"/>
      <c r="F6" s="41"/>
      <c r="G6" s="41"/>
      <c r="H6" s="41"/>
    </row>
    <row r="8" spans="1:8" ht="38.700000000000003">
      <c r="A8" s="9" t="s">
        <v>3</v>
      </c>
      <c r="B8" s="8" t="s">
        <v>4</v>
      </c>
      <c r="C8" s="18" t="s">
        <v>5</v>
      </c>
      <c r="D8" s="18" t="s">
        <v>6</v>
      </c>
      <c r="E8" s="18" t="s">
        <v>7</v>
      </c>
      <c r="F8" s="18" t="s">
        <v>8</v>
      </c>
      <c r="G8" s="18" t="s">
        <v>9</v>
      </c>
      <c r="H8" s="18" t="s">
        <v>10</v>
      </c>
    </row>
    <row r="9" spans="1:8">
      <c r="A9" s="6" t="s">
        <v>639</v>
      </c>
      <c r="B9" s="7" t="s">
        <v>635</v>
      </c>
      <c r="C9" s="7" t="s">
        <v>638</v>
      </c>
      <c r="D9" s="18" t="s">
        <v>14</v>
      </c>
      <c r="E9" s="7" t="s">
        <v>14</v>
      </c>
      <c r="F9" s="7" t="s">
        <v>637</v>
      </c>
      <c r="G9" s="7" t="s">
        <v>14</v>
      </c>
      <c r="H9" s="7" t="s">
        <v>637</v>
      </c>
    </row>
    <row r="10" spans="1:8" ht="25.8">
      <c r="A10" s="6" t="s">
        <v>636</v>
      </c>
      <c r="B10" s="7" t="s">
        <v>635</v>
      </c>
      <c r="C10" s="14" t="s">
        <v>634</v>
      </c>
      <c r="D10" s="11">
        <v>2</v>
      </c>
      <c r="E10" s="12"/>
      <c r="F10" s="12">
        <f>D10*E10</f>
        <v>0</v>
      </c>
      <c r="G10" s="11">
        <v>23</v>
      </c>
      <c r="H10" s="13">
        <f>(F10*0.23)+F10</f>
        <v>0</v>
      </c>
    </row>
    <row r="11" spans="1:8">
      <c r="A11" s="6" t="s">
        <v>633</v>
      </c>
      <c r="B11" s="7" t="s">
        <v>620</v>
      </c>
      <c r="C11" s="7" t="s">
        <v>632</v>
      </c>
      <c r="D11" s="18"/>
      <c r="E11" s="15"/>
      <c r="F11" s="16"/>
      <c r="G11" s="9"/>
      <c r="H11" s="17"/>
    </row>
    <row r="12" spans="1:8" ht="177" customHeight="1">
      <c r="A12" s="6" t="s">
        <v>631</v>
      </c>
      <c r="B12" s="7" t="s">
        <v>620</v>
      </c>
      <c r="C12" s="14" t="s">
        <v>630</v>
      </c>
      <c r="D12" s="11">
        <v>1</v>
      </c>
      <c r="E12" s="12"/>
      <c r="F12" s="12">
        <f>D12*E12</f>
        <v>0</v>
      </c>
      <c r="G12" s="11">
        <v>23</v>
      </c>
      <c r="H12" s="13">
        <f>(F12*0.23)+F12</f>
        <v>0</v>
      </c>
    </row>
    <row r="13" spans="1:8" ht="38.700000000000003">
      <c r="A13" s="6" t="s">
        <v>629</v>
      </c>
      <c r="B13" s="7" t="s">
        <v>620</v>
      </c>
      <c r="C13" s="14" t="s">
        <v>628</v>
      </c>
      <c r="D13" s="11">
        <v>1</v>
      </c>
      <c r="E13" s="12"/>
      <c r="F13" s="12">
        <f>D13*E13</f>
        <v>0</v>
      </c>
      <c r="G13" s="11">
        <v>23</v>
      </c>
      <c r="H13" s="13">
        <f>(F13*0.23)+F13</f>
        <v>0</v>
      </c>
    </row>
    <row r="14" spans="1:8" ht="25.8">
      <c r="A14" s="6" t="s">
        <v>627</v>
      </c>
      <c r="B14" s="7" t="s">
        <v>620</v>
      </c>
      <c r="C14" s="14" t="s">
        <v>626</v>
      </c>
      <c r="D14" s="11">
        <v>1</v>
      </c>
      <c r="E14" s="12"/>
      <c r="F14" s="12">
        <f>D14*E14</f>
        <v>0</v>
      </c>
      <c r="G14" s="11">
        <v>23</v>
      </c>
      <c r="H14" s="13">
        <f>(F14*0.23)+F14</f>
        <v>0</v>
      </c>
    </row>
    <row r="15" spans="1:8">
      <c r="A15" s="6" t="s">
        <v>625</v>
      </c>
      <c r="B15" s="7" t="s">
        <v>620</v>
      </c>
      <c r="C15" s="14" t="s">
        <v>342</v>
      </c>
      <c r="D15" s="11">
        <v>2</v>
      </c>
      <c r="E15" s="12"/>
      <c r="F15" s="12">
        <f>D15*E15</f>
        <v>0</v>
      </c>
      <c r="G15" s="11">
        <v>23</v>
      </c>
      <c r="H15" s="13">
        <f>(F15*0.23)+F15</f>
        <v>0</v>
      </c>
    </row>
    <row r="16" spans="1:8">
      <c r="A16" s="6" t="s">
        <v>624</v>
      </c>
      <c r="B16" s="7" t="s">
        <v>620</v>
      </c>
      <c r="C16" s="14" t="s">
        <v>623</v>
      </c>
      <c r="D16" s="11">
        <v>1</v>
      </c>
      <c r="E16" s="12"/>
      <c r="F16" s="12">
        <f>D16*E16</f>
        <v>0</v>
      </c>
      <c r="G16" s="11">
        <v>23</v>
      </c>
      <c r="H16" s="13">
        <f>(F16*0.23)+F16</f>
        <v>0</v>
      </c>
    </row>
    <row r="17" spans="1:8" ht="64.5">
      <c r="A17" s="6" t="s">
        <v>622</v>
      </c>
      <c r="B17" s="7" t="s">
        <v>620</v>
      </c>
      <c r="C17" s="14" t="s">
        <v>206</v>
      </c>
      <c r="D17" s="11">
        <v>1</v>
      </c>
      <c r="E17" s="12"/>
      <c r="F17" s="12">
        <f>D17*E17</f>
        <v>0</v>
      </c>
      <c r="G17" s="11">
        <v>23</v>
      </c>
      <c r="H17" s="13">
        <f>(F17*0.23)+F17</f>
        <v>0</v>
      </c>
    </row>
    <row r="18" spans="1:8" ht="64.5">
      <c r="A18" s="6" t="s">
        <v>621</v>
      </c>
      <c r="B18" s="7" t="s">
        <v>620</v>
      </c>
      <c r="C18" s="14" t="s">
        <v>619</v>
      </c>
      <c r="D18" s="11">
        <v>1</v>
      </c>
      <c r="E18" s="12"/>
      <c r="F18" s="12">
        <f>D18*E18</f>
        <v>0</v>
      </c>
      <c r="G18" s="11">
        <v>23</v>
      </c>
      <c r="H18" s="13">
        <f>(F18*0.23)+F18</f>
        <v>0</v>
      </c>
    </row>
    <row r="19" spans="1:8">
      <c r="A19" s="6" t="s">
        <v>618</v>
      </c>
      <c r="B19" s="7" t="s">
        <v>617</v>
      </c>
      <c r="C19" s="7" t="s">
        <v>617</v>
      </c>
      <c r="D19" s="7" t="s">
        <v>14</v>
      </c>
      <c r="E19" s="15" t="s">
        <v>14</v>
      </c>
      <c r="F19" s="16"/>
      <c r="G19" s="8"/>
      <c r="H19" s="17"/>
    </row>
    <row r="20" spans="1:8">
      <c r="A20" s="6" t="s">
        <v>616</v>
      </c>
      <c r="B20" s="7" t="s">
        <v>603</v>
      </c>
      <c r="C20" s="7" t="s">
        <v>615</v>
      </c>
      <c r="D20" s="7" t="s">
        <v>14</v>
      </c>
      <c r="E20" s="15" t="s">
        <v>14</v>
      </c>
      <c r="F20" s="16"/>
      <c r="G20" s="8"/>
      <c r="H20" s="17"/>
    </row>
    <row r="21" spans="1:8">
      <c r="A21" s="6" t="s">
        <v>614</v>
      </c>
      <c r="B21" s="7" t="s">
        <v>603</v>
      </c>
      <c r="C21" s="14" t="s">
        <v>481</v>
      </c>
      <c r="D21" s="11">
        <v>1</v>
      </c>
      <c r="E21" s="12"/>
      <c r="F21" s="12">
        <f>D21*E21</f>
        <v>0</v>
      </c>
      <c r="G21" s="11">
        <v>23</v>
      </c>
      <c r="H21" s="13">
        <f>(F21*0.23)+F21</f>
        <v>0</v>
      </c>
    </row>
    <row r="22" spans="1:8" ht="154.80000000000001">
      <c r="A22" s="6" t="s">
        <v>613</v>
      </c>
      <c r="B22" s="7" t="s">
        <v>603</v>
      </c>
      <c r="C22" s="14" t="s">
        <v>612</v>
      </c>
      <c r="D22" s="11">
        <v>1</v>
      </c>
      <c r="E22" s="12"/>
      <c r="F22" s="12">
        <f>D22*E22</f>
        <v>0</v>
      </c>
      <c r="G22" s="11">
        <v>23</v>
      </c>
      <c r="H22" s="13">
        <f>(F22*0.23)+F22</f>
        <v>0</v>
      </c>
    </row>
    <row r="23" spans="1:8" ht="116.1">
      <c r="A23" s="6" t="s">
        <v>611</v>
      </c>
      <c r="B23" s="7" t="s">
        <v>603</v>
      </c>
      <c r="C23" s="14" t="s">
        <v>466</v>
      </c>
      <c r="D23" s="11">
        <v>1</v>
      </c>
      <c r="E23" s="12"/>
      <c r="F23" s="12">
        <f>D23*E23</f>
        <v>0</v>
      </c>
      <c r="G23" s="11">
        <v>23</v>
      </c>
      <c r="H23" s="13">
        <f>(F23*0.23)+F23</f>
        <v>0</v>
      </c>
    </row>
    <row r="24" spans="1:8" ht="25.8">
      <c r="A24" s="6" t="s">
        <v>610</v>
      </c>
      <c r="B24" s="7" t="s">
        <v>603</v>
      </c>
      <c r="C24" s="14" t="s">
        <v>609</v>
      </c>
      <c r="D24" s="11">
        <v>1</v>
      </c>
      <c r="E24" s="12"/>
      <c r="F24" s="12">
        <f>D24*E24</f>
        <v>0</v>
      </c>
      <c r="G24" s="11">
        <v>23</v>
      </c>
      <c r="H24" s="13">
        <f>(F24*0.23)+F24</f>
        <v>0</v>
      </c>
    </row>
    <row r="25" spans="1:8">
      <c r="A25" s="6" t="s">
        <v>608</v>
      </c>
      <c r="B25" s="7" t="s">
        <v>603</v>
      </c>
      <c r="C25" s="14" t="s">
        <v>607</v>
      </c>
      <c r="D25" s="11">
        <v>2</v>
      </c>
      <c r="E25" s="12"/>
      <c r="F25" s="12">
        <f>D25*E25</f>
        <v>0</v>
      </c>
      <c r="G25" s="11">
        <v>23</v>
      </c>
      <c r="H25" s="13">
        <f>(F25*0.23)+F25</f>
        <v>0</v>
      </c>
    </row>
    <row r="26" spans="1:8" ht="51.6">
      <c r="A26" s="6" t="s">
        <v>606</v>
      </c>
      <c r="B26" s="7" t="s">
        <v>603</v>
      </c>
      <c r="C26" s="14" t="s">
        <v>605</v>
      </c>
      <c r="D26" s="11">
        <v>1</v>
      </c>
      <c r="E26" s="12"/>
      <c r="F26" s="12">
        <f>D26*E26</f>
        <v>0</v>
      </c>
      <c r="G26" s="11">
        <v>23</v>
      </c>
      <c r="H26" s="13">
        <f>(F26*0.23)+F26</f>
        <v>0</v>
      </c>
    </row>
    <row r="27" spans="1:8" ht="64.5">
      <c r="A27" s="6" t="s">
        <v>604</v>
      </c>
      <c r="B27" s="7" t="s">
        <v>603</v>
      </c>
      <c r="C27" s="14" t="s">
        <v>208</v>
      </c>
      <c r="D27" s="11">
        <v>1</v>
      </c>
      <c r="E27" s="12"/>
      <c r="F27" s="12">
        <f>D27*E27</f>
        <v>0</v>
      </c>
      <c r="G27" s="11">
        <v>23</v>
      </c>
      <c r="H27" s="13">
        <f>(F27*0.23)+F27</f>
        <v>0</v>
      </c>
    </row>
    <row r="28" spans="1:8">
      <c r="A28" s="6" t="s">
        <v>602</v>
      </c>
      <c r="B28" s="7" t="s">
        <v>601</v>
      </c>
      <c r="C28" s="7" t="s">
        <v>601</v>
      </c>
      <c r="D28" s="7" t="s">
        <v>14</v>
      </c>
      <c r="E28" s="15" t="s">
        <v>14</v>
      </c>
      <c r="F28" s="16"/>
      <c r="G28" s="8"/>
      <c r="H28" s="17"/>
    </row>
    <row r="29" spans="1:8">
      <c r="A29" s="6" t="s">
        <v>600</v>
      </c>
      <c r="B29" s="7" t="s">
        <v>597</v>
      </c>
      <c r="C29" s="7" t="s">
        <v>599</v>
      </c>
      <c r="D29" s="7" t="s">
        <v>14</v>
      </c>
      <c r="E29" s="15"/>
      <c r="F29" s="16"/>
      <c r="G29" s="8"/>
      <c r="H29" s="17"/>
    </row>
    <row r="30" spans="1:8" ht="154.80000000000001">
      <c r="A30" s="6" t="s">
        <v>598</v>
      </c>
      <c r="B30" s="7" t="s">
        <v>597</v>
      </c>
      <c r="C30" s="14" t="s">
        <v>596</v>
      </c>
      <c r="D30" s="11">
        <v>3</v>
      </c>
      <c r="E30" s="12"/>
      <c r="F30" s="12">
        <f>D30*E30</f>
        <v>0</v>
      </c>
      <c r="G30" s="11">
        <v>23</v>
      </c>
      <c r="H30" s="13">
        <f>(F30*0.23)+F30</f>
        <v>0</v>
      </c>
    </row>
    <row r="31" spans="1:8">
      <c r="A31" s="6" t="s">
        <v>595</v>
      </c>
      <c r="B31" s="7" t="s">
        <v>594</v>
      </c>
      <c r="C31" s="7" t="s">
        <v>593</v>
      </c>
      <c r="D31" s="7" t="s">
        <v>14</v>
      </c>
      <c r="E31" s="15" t="s">
        <v>14</v>
      </c>
      <c r="F31" s="16"/>
      <c r="G31" s="8"/>
      <c r="H31" s="17"/>
    </row>
    <row r="32" spans="1:8">
      <c r="A32" s="6" t="s">
        <v>592</v>
      </c>
      <c r="B32" s="7" t="s">
        <v>582</v>
      </c>
      <c r="C32" s="7" t="s">
        <v>591</v>
      </c>
      <c r="D32" s="18" t="s">
        <v>14</v>
      </c>
      <c r="E32" s="15" t="s">
        <v>14</v>
      </c>
      <c r="F32" s="16"/>
      <c r="G32" s="8"/>
      <c r="H32" s="17"/>
    </row>
    <row r="33" spans="1:8">
      <c r="A33" s="6" t="s">
        <v>590</v>
      </c>
      <c r="B33" s="7" t="s">
        <v>582</v>
      </c>
      <c r="C33" s="14" t="s">
        <v>382</v>
      </c>
      <c r="D33" s="11">
        <v>1</v>
      </c>
      <c r="E33" s="12"/>
      <c r="F33" s="12">
        <f>D33*E33</f>
        <v>0</v>
      </c>
      <c r="G33" s="11">
        <v>23</v>
      </c>
      <c r="H33" s="13">
        <f>(F33*0.23)+F33</f>
        <v>0</v>
      </c>
    </row>
    <row r="34" spans="1:8">
      <c r="A34" s="6" t="s">
        <v>589</v>
      </c>
      <c r="B34" s="7" t="s">
        <v>582</v>
      </c>
      <c r="C34" s="14" t="s">
        <v>204</v>
      </c>
      <c r="D34" s="11">
        <v>3</v>
      </c>
      <c r="E34" s="12"/>
      <c r="F34" s="12">
        <f>D34*E34</f>
        <v>0</v>
      </c>
      <c r="G34" s="11">
        <v>23</v>
      </c>
      <c r="H34" s="13">
        <f>(F34*0.23)+F34</f>
        <v>0</v>
      </c>
    </row>
    <row r="35" spans="1:8" ht="141.9">
      <c r="A35" s="6" t="s">
        <v>588</v>
      </c>
      <c r="B35" s="7" t="s">
        <v>582</v>
      </c>
      <c r="C35" s="14" t="s">
        <v>587</v>
      </c>
      <c r="D35" s="11">
        <v>1</v>
      </c>
      <c r="E35" s="12"/>
      <c r="F35" s="12">
        <f>D35*E35</f>
        <v>0</v>
      </c>
      <c r="G35" s="11">
        <v>23</v>
      </c>
      <c r="H35" s="13">
        <f>(F35*0.23)+F35</f>
        <v>0</v>
      </c>
    </row>
    <row r="36" spans="1:8" ht="154.80000000000001">
      <c r="A36" s="6" t="s">
        <v>586</v>
      </c>
      <c r="B36" s="7" t="s">
        <v>582</v>
      </c>
      <c r="C36" s="14" t="s">
        <v>22</v>
      </c>
      <c r="D36" s="11">
        <v>3</v>
      </c>
      <c r="E36" s="12"/>
      <c r="F36" s="12">
        <f>D36*E36</f>
        <v>0</v>
      </c>
      <c r="G36" s="11">
        <v>23</v>
      </c>
      <c r="H36" s="13">
        <f>(F36*0.23)+F36</f>
        <v>0</v>
      </c>
    </row>
    <row r="37" spans="1:8" ht="64.5">
      <c r="A37" s="6" t="s">
        <v>585</v>
      </c>
      <c r="B37" s="7" t="s">
        <v>582</v>
      </c>
      <c r="C37" s="14" t="s">
        <v>24</v>
      </c>
      <c r="D37" s="11">
        <v>3</v>
      </c>
      <c r="E37" s="12"/>
      <c r="F37" s="12">
        <f>D37*E37</f>
        <v>0</v>
      </c>
      <c r="G37" s="11">
        <v>23</v>
      </c>
      <c r="H37" s="13">
        <f>(F37*0.23)+F37</f>
        <v>0</v>
      </c>
    </row>
    <row r="38" spans="1:8" ht="64.5">
      <c r="A38" s="6" t="s">
        <v>584</v>
      </c>
      <c r="B38" s="7" t="s">
        <v>582</v>
      </c>
      <c r="C38" s="14" t="s">
        <v>180</v>
      </c>
      <c r="D38" s="11">
        <v>3</v>
      </c>
      <c r="E38" s="12"/>
      <c r="F38" s="12">
        <f>D38*E38</f>
        <v>0</v>
      </c>
      <c r="G38" s="11">
        <v>23</v>
      </c>
      <c r="H38" s="13">
        <f>(F38*0.23)+F38</f>
        <v>0</v>
      </c>
    </row>
    <row r="39" spans="1:8">
      <c r="A39" s="6" t="s">
        <v>583</v>
      </c>
      <c r="B39" s="7" t="s">
        <v>582</v>
      </c>
      <c r="C39" s="14" t="s">
        <v>520</v>
      </c>
      <c r="D39" s="11">
        <v>1</v>
      </c>
      <c r="E39" s="12"/>
      <c r="F39" s="12">
        <f>D39*E39</f>
        <v>0</v>
      </c>
      <c r="G39" s="11">
        <v>23</v>
      </c>
      <c r="H39" s="13">
        <f>(F39*0.23)+F39</f>
        <v>0</v>
      </c>
    </row>
    <row r="40" spans="1:8">
      <c r="A40" s="6" t="s">
        <v>581</v>
      </c>
      <c r="B40" s="7" t="s">
        <v>580</v>
      </c>
      <c r="C40" s="7" t="s">
        <v>580</v>
      </c>
      <c r="D40" s="7" t="s">
        <v>14</v>
      </c>
      <c r="E40" s="15" t="s">
        <v>14</v>
      </c>
      <c r="F40" s="16"/>
      <c r="G40" s="8"/>
      <c r="H40" s="17"/>
    </row>
    <row r="41" spans="1:8">
      <c r="A41" s="6" t="s">
        <v>579</v>
      </c>
      <c r="B41" s="7" t="s">
        <v>578</v>
      </c>
      <c r="C41" s="7" t="s">
        <v>577</v>
      </c>
      <c r="D41" s="7" t="s">
        <v>14</v>
      </c>
      <c r="E41" s="15" t="s">
        <v>14</v>
      </c>
      <c r="F41" s="16"/>
      <c r="G41" s="8"/>
      <c r="H41" s="17"/>
    </row>
    <row r="42" spans="1:8">
      <c r="A42" s="6" t="s">
        <v>576</v>
      </c>
      <c r="B42" s="7" t="s">
        <v>567</v>
      </c>
      <c r="C42" s="7" t="s">
        <v>575</v>
      </c>
      <c r="D42" s="7" t="s">
        <v>14</v>
      </c>
      <c r="E42" s="15" t="s">
        <v>14</v>
      </c>
      <c r="F42" s="16"/>
      <c r="G42" s="8"/>
      <c r="H42" s="17"/>
    </row>
    <row r="43" spans="1:8" ht="64.5">
      <c r="A43" s="6" t="s">
        <v>574</v>
      </c>
      <c r="B43" s="7" t="s">
        <v>567</v>
      </c>
      <c r="C43" s="14" t="s">
        <v>18</v>
      </c>
      <c r="D43" s="11">
        <v>1</v>
      </c>
      <c r="E43" s="12"/>
      <c r="F43" s="12">
        <f>D43*E43</f>
        <v>0</v>
      </c>
      <c r="G43" s="11">
        <v>23</v>
      </c>
      <c r="H43" s="13">
        <f>(F43*0.23)+F43</f>
        <v>0</v>
      </c>
    </row>
    <row r="44" spans="1:8" ht="322.5">
      <c r="A44" s="6" t="s">
        <v>573</v>
      </c>
      <c r="B44" s="7" t="s">
        <v>567</v>
      </c>
      <c r="C44" s="14" t="s">
        <v>572</v>
      </c>
      <c r="D44" s="11">
        <v>1</v>
      </c>
      <c r="E44" s="12"/>
      <c r="F44" s="12">
        <f>D44*E44</f>
        <v>0</v>
      </c>
      <c r="G44" s="11">
        <v>23</v>
      </c>
      <c r="H44" s="13">
        <f>(F44*0.23)+F44</f>
        <v>0</v>
      </c>
    </row>
    <row r="45" spans="1:8" ht="154.80000000000001">
      <c r="A45" s="6" t="s">
        <v>571</v>
      </c>
      <c r="B45" s="7" t="s">
        <v>567</v>
      </c>
      <c r="C45" s="14" t="s">
        <v>570</v>
      </c>
      <c r="D45" s="11">
        <v>1</v>
      </c>
      <c r="E45" s="12"/>
      <c r="F45" s="12">
        <f>D45*E45</f>
        <v>0</v>
      </c>
      <c r="G45" s="11">
        <v>23</v>
      </c>
      <c r="H45" s="13">
        <f>(F45*0.23)+F45</f>
        <v>0</v>
      </c>
    </row>
    <row r="46" spans="1:8" ht="64.5">
      <c r="A46" s="6" t="s">
        <v>569</v>
      </c>
      <c r="B46" s="7" t="s">
        <v>567</v>
      </c>
      <c r="C46" s="14" t="s">
        <v>24</v>
      </c>
      <c r="D46" s="11">
        <v>1</v>
      </c>
      <c r="E46" s="12"/>
      <c r="F46" s="12">
        <f>D46*E46</f>
        <v>0</v>
      </c>
      <c r="G46" s="11">
        <v>23</v>
      </c>
      <c r="H46" s="13">
        <f>(F46*0.23)+F46</f>
        <v>0</v>
      </c>
    </row>
    <row r="47" spans="1:8">
      <c r="A47" s="6" t="s">
        <v>568</v>
      </c>
      <c r="B47" s="7" t="s">
        <v>567</v>
      </c>
      <c r="C47" s="14" t="s">
        <v>566</v>
      </c>
      <c r="D47" s="11">
        <v>1</v>
      </c>
      <c r="E47" s="12"/>
      <c r="F47" s="12">
        <f>D47*E47</f>
        <v>0</v>
      </c>
      <c r="G47" s="11">
        <v>23</v>
      </c>
      <c r="H47" s="13">
        <f>(F47*0.23)+F47</f>
        <v>0</v>
      </c>
    </row>
    <row r="48" spans="1:8">
      <c r="A48" s="6" t="s">
        <v>565</v>
      </c>
      <c r="B48" s="7" t="s">
        <v>556</v>
      </c>
      <c r="C48" s="7" t="s">
        <v>556</v>
      </c>
      <c r="D48" s="7" t="s">
        <v>14</v>
      </c>
      <c r="E48" s="15" t="s">
        <v>14</v>
      </c>
      <c r="F48" s="16"/>
      <c r="G48" s="8"/>
      <c r="H48" s="17"/>
    </row>
    <row r="49" spans="1:8" ht="64.5">
      <c r="A49" s="6" t="s">
        <v>564</v>
      </c>
      <c r="B49" s="7" t="s">
        <v>556</v>
      </c>
      <c r="C49" s="14" t="s">
        <v>206</v>
      </c>
      <c r="D49" s="11">
        <v>2</v>
      </c>
      <c r="E49" s="12"/>
      <c r="F49" s="12">
        <f>D49*E49</f>
        <v>0</v>
      </c>
      <c r="G49" s="11">
        <v>23</v>
      </c>
      <c r="H49" s="13">
        <f>(F49*0.23)+F49</f>
        <v>0</v>
      </c>
    </row>
    <row r="50" spans="1:8">
      <c r="A50" s="6" t="s">
        <v>563</v>
      </c>
      <c r="B50" s="7" t="s">
        <v>556</v>
      </c>
      <c r="C50" s="14" t="s">
        <v>382</v>
      </c>
      <c r="D50" s="11">
        <v>1</v>
      </c>
      <c r="E50" s="12"/>
      <c r="F50" s="12">
        <f>D50*E50</f>
        <v>0</v>
      </c>
      <c r="G50" s="11">
        <v>23</v>
      </c>
      <c r="H50" s="13">
        <f>(F50*0.23)+F50</f>
        <v>0</v>
      </c>
    </row>
    <row r="51" spans="1:8">
      <c r="A51" s="6" t="s">
        <v>562</v>
      </c>
      <c r="B51" s="7" t="s">
        <v>556</v>
      </c>
      <c r="C51" s="14" t="s">
        <v>204</v>
      </c>
      <c r="D51" s="11">
        <v>2</v>
      </c>
      <c r="E51" s="12"/>
      <c r="F51" s="12">
        <f>D51*E51</f>
        <v>0</v>
      </c>
      <c r="G51" s="11">
        <v>23</v>
      </c>
      <c r="H51" s="13">
        <f>(F51*0.23)+F51</f>
        <v>0</v>
      </c>
    </row>
    <row r="52" spans="1:8" ht="409.5">
      <c r="A52" s="6" t="s">
        <v>561</v>
      </c>
      <c r="B52" s="7" t="s">
        <v>556</v>
      </c>
      <c r="C52" s="14" t="s">
        <v>560</v>
      </c>
      <c r="D52" s="11">
        <v>1</v>
      </c>
      <c r="E52" s="12"/>
      <c r="F52" s="12">
        <f>D52*E52</f>
        <v>0</v>
      </c>
      <c r="G52" s="11">
        <v>23</v>
      </c>
      <c r="H52" s="13">
        <f>(F52*0.23)+F52</f>
        <v>0</v>
      </c>
    </row>
    <row r="53" spans="1:8" ht="154.80000000000001">
      <c r="A53" s="6" t="s">
        <v>559</v>
      </c>
      <c r="B53" s="7" t="s">
        <v>556</v>
      </c>
      <c r="C53" s="14" t="s">
        <v>22</v>
      </c>
      <c r="D53" s="11">
        <v>2</v>
      </c>
      <c r="E53" s="12"/>
      <c r="F53" s="12">
        <f>D53*E53</f>
        <v>0</v>
      </c>
      <c r="G53" s="11">
        <v>23</v>
      </c>
      <c r="H53" s="13">
        <f>(F53*0.23)+F53</f>
        <v>0</v>
      </c>
    </row>
    <row r="54" spans="1:8" ht="64.5">
      <c r="A54" s="6" t="s">
        <v>558</v>
      </c>
      <c r="B54" s="7" t="s">
        <v>556</v>
      </c>
      <c r="C54" s="14" t="s">
        <v>24</v>
      </c>
      <c r="D54" s="11">
        <v>2</v>
      </c>
      <c r="E54" s="12"/>
      <c r="F54" s="12">
        <f>D54*E54</f>
        <v>0</v>
      </c>
      <c r="G54" s="11">
        <v>23</v>
      </c>
      <c r="H54" s="13">
        <f>(F54*0.23)+F54</f>
        <v>0</v>
      </c>
    </row>
    <row r="55" spans="1:8">
      <c r="A55" s="6" t="s">
        <v>557</v>
      </c>
      <c r="B55" s="7" t="s">
        <v>556</v>
      </c>
      <c r="C55" s="14" t="s">
        <v>520</v>
      </c>
      <c r="D55" s="11">
        <v>1</v>
      </c>
      <c r="E55" s="12"/>
      <c r="F55" s="12">
        <f>D55*E55</f>
        <v>0</v>
      </c>
      <c r="G55" s="11">
        <v>23</v>
      </c>
      <c r="H55" s="13">
        <f>(F55*0.23)+F55</f>
        <v>0</v>
      </c>
    </row>
    <row r="56" spans="1:8">
      <c r="A56" s="6" t="s">
        <v>555</v>
      </c>
      <c r="B56" s="7" t="s">
        <v>544</v>
      </c>
      <c r="C56" s="7" t="s">
        <v>543</v>
      </c>
      <c r="D56" s="7" t="s">
        <v>14</v>
      </c>
      <c r="E56" s="15" t="s">
        <v>14</v>
      </c>
      <c r="F56" s="16"/>
      <c r="G56" s="8"/>
      <c r="H56" s="17"/>
    </row>
    <row r="57" spans="1:8">
      <c r="A57" s="6" t="s">
        <v>554</v>
      </c>
      <c r="B57" s="7" t="s">
        <v>546</v>
      </c>
      <c r="C57" s="7" t="s">
        <v>546</v>
      </c>
      <c r="D57" s="7" t="s">
        <v>14</v>
      </c>
      <c r="E57" s="15" t="s">
        <v>14</v>
      </c>
      <c r="F57" s="16"/>
      <c r="G57" s="8"/>
      <c r="H57" s="17"/>
    </row>
    <row r="58" spans="1:8" ht="64.5">
      <c r="A58" s="6" t="s">
        <v>553</v>
      </c>
      <c r="B58" s="7" t="s">
        <v>546</v>
      </c>
      <c r="C58" s="14" t="s">
        <v>180</v>
      </c>
      <c r="D58" s="11">
        <v>2</v>
      </c>
      <c r="E58" s="12"/>
      <c r="F58" s="12">
        <f>D58*E58</f>
        <v>0</v>
      </c>
      <c r="G58" s="11">
        <v>23</v>
      </c>
      <c r="H58" s="13">
        <f>(F58*0.23)+F58</f>
        <v>0</v>
      </c>
    </row>
    <row r="59" spans="1:8" ht="348.3">
      <c r="A59" s="6" t="s">
        <v>552</v>
      </c>
      <c r="B59" s="7" t="s">
        <v>546</v>
      </c>
      <c r="C59" s="14" t="s">
        <v>551</v>
      </c>
      <c r="D59" s="11">
        <v>1</v>
      </c>
      <c r="E59" s="12"/>
      <c r="F59" s="12">
        <f>D59*E59</f>
        <v>0</v>
      </c>
      <c r="G59" s="11">
        <v>23</v>
      </c>
      <c r="H59" s="13">
        <f>(F59*0.23)+F59</f>
        <v>0</v>
      </c>
    </row>
    <row r="60" spans="1:8" ht="154.80000000000001">
      <c r="A60" s="6" t="s">
        <v>550</v>
      </c>
      <c r="B60" s="7" t="s">
        <v>546</v>
      </c>
      <c r="C60" s="14" t="s">
        <v>549</v>
      </c>
      <c r="D60" s="11">
        <v>2</v>
      </c>
      <c r="E60" s="12"/>
      <c r="F60" s="12">
        <f>D60*E60</f>
        <v>0</v>
      </c>
      <c r="G60" s="11">
        <v>23</v>
      </c>
      <c r="H60" s="13">
        <f>(F60*0.23)+F60</f>
        <v>0</v>
      </c>
    </row>
    <row r="61" spans="1:8" ht="64.5">
      <c r="A61" s="6" t="s">
        <v>548</v>
      </c>
      <c r="B61" s="7" t="s">
        <v>546</v>
      </c>
      <c r="C61" s="14" t="s">
        <v>290</v>
      </c>
      <c r="D61" s="11">
        <v>2</v>
      </c>
      <c r="E61" s="12"/>
      <c r="F61" s="12">
        <f>D61*E61</f>
        <v>0</v>
      </c>
      <c r="G61" s="11">
        <v>23</v>
      </c>
      <c r="H61" s="13">
        <f>(F61*0.23)+F61</f>
        <v>0</v>
      </c>
    </row>
    <row r="62" spans="1:8">
      <c r="A62" s="6" t="s">
        <v>547</v>
      </c>
      <c r="B62" s="7" t="s">
        <v>546</v>
      </c>
      <c r="C62" s="14" t="s">
        <v>53</v>
      </c>
      <c r="D62" s="11">
        <v>1</v>
      </c>
      <c r="E62" s="12"/>
      <c r="F62" s="12">
        <f>D62*E62</f>
        <v>0</v>
      </c>
      <c r="G62" s="11">
        <v>23</v>
      </c>
      <c r="H62" s="13">
        <f>(F62*0.23)+F62</f>
        <v>0</v>
      </c>
    </row>
    <row r="63" spans="1:8">
      <c r="A63" s="6" t="s">
        <v>545</v>
      </c>
      <c r="B63" s="7" t="s">
        <v>544</v>
      </c>
      <c r="C63" s="7" t="s">
        <v>543</v>
      </c>
      <c r="D63" s="7" t="s">
        <v>14</v>
      </c>
      <c r="E63" s="15" t="s">
        <v>14</v>
      </c>
      <c r="F63" s="16"/>
      <c r="G63" s="8"/>
      <c r="H63" s="17"/>
    </row>
    <row r="64" spans="1:8">
      <c r="A64" s="6" t="s">
        <v>542</v>
      </c>
      <c r="B64" s="7" t="s">
        <v>533</v>
      </c>
      <c r="C64" s="7" t="s">
        <v>541</v>
      </c>
      <c r="D64" s="7" t="s">
        <v>14</v>
      </c>
      <c r="E64" s="15" t="s">
        <v>14</v>
      </c>
      <c r="F64" s="16"/>
      <c r="G64" s="8"/>
      <c r="H64" s="17"/>
    </row>
    <row r="65" spans="1:8" ht="51.6">
      <c r="A65" s="6" t="s">
        <v>540</v>
      </c>
      <c r="B65" s="7" t="s">
        <v>533</v>
      </c>
      <c r="C65" s="14" t="s">
        <v>539</v>
      </c>
      <c r="D65" s="11">
        <v>2</v>
      </c>
      <c r="E65" s="12"/>
      <c r="F65" s="12">
        <f>D65*E65</f>
        <v>0</v>
      </c>
      <c r="G65" s="11">
        <v>23</v>
      </c>
      <c r="H65" s="13">
        <f>(F65*0.23)+F65</f>
        <v>0</v>
      </c>
    </row>
    <row r="66" spans="1:8" ht="348.3">
      <c r="A66" s="6" t="s">
        <v>538</v>
      </c>
      <c r="B66" s="7" t="s">
        <v>533</v>
      </c>
      <c r="C66" s="14" t="s">
        <v>537</v>
      </c>
      <c r="D66" s="11">
        <v>1</v>
      </c>
      <c r="E66" s="12"/>
      <c r="F66" s="12">
        <f>D66*E66</f>
        <v>0</v>
      </c>
      <c r="G66" s="11">
        <v>23</v>
      </c>
      <c r="H66" s="13">
        <f>(F66*0.23)+F66</f>
        <v>0</v>
      </c>
    </row>
    <row r="67" spans="1:8" ht="154.80000000000001">
      <c r="A67" s="6" t="s">
        <v>536</v>
      </c>
      <c r="B67" s="7" t="s">
        <v>533</v>
      </c>
      <c r="C67" s="14" t="s">
        <v>22</v>
      </c>
      <c r="D67" s="11">
        <v>2</v>
      </c>
      <c r="E67" s="12"/>
      <c r="F67" s="12">
        <f>D67*E67</f>
        <v>0</v>
      </c>
      <c r="G67" s="11">
        <v>8</v>
      </c>
      <c r="H67" s="13">
        <f>(F67*0.08)+F67</f>
        <v>0</v>
      </c>
    </row>
    <row r="68" spans="1:8" ht="64.5">
      <c r="A68" s="6" t="s">
        <v>535</v>
      </c>
      <c r="B68" s="7" t="s">
        <v>533</v>
      </c>
      <c r="C68" s="14" t="s">
        <v>24</v>
      </c>
      <c r="D68" s="11">
        <v>2</v>
      </c>
      <c r="E68" s="12"/>
      <c r="F68" s="12">
        <f>D68*E68</f>
        <v>0</v>
      </c>
      <c r="G68" s="11">
        <v>23</v>
      </c>
      <c r="H68" s="13">
        <f>(F68*0.23)+F68</f>
        <v>0</v>
      </c>
    </row>
    <row r="69" spans="1:8">
      <c r="A69" s="6" t="s">
        <v>534</v>
      </c>
      <c r="B69" s="7" t="s">
        <v>533</v>
      </c>
      <c r="C69" s="14" t="s">
        <v>520</v>
      </c>
      <c r="D69" s="11">
        <v>1</v>
      </c>
      <c r="E69" s="12"/>
      <c r="F69" s="12">
        <f>D69*E69</f>
        <v>0</v>
      </c>
      <c r="G69" s="11">
        <v>23</v>
      </c>
      <c r="H69" s="13">
        <f>(F69*0.23)+F69</f>
        <v>0</v>
      </c>
    </row>
    <row r="70" spans="1:8">
      <c r="A70" s="6" t="s">
        <v>532</v>
      </c>
      <c r="B70" s="7" t="s">
        <v>521</v>
      </c>
      <c r="C70" s="7" t="s">
        <v>531</v>
      </c>
      <c r="D70" s="18" t="s">
        <v>14</v>
      </c>
      <c r="E70" s="15" t="s">
        <v>14</v>
      </c>
      <c r="F70" s="16"/>
      <c r="G70" s="8"/>
      <c r="H70" s="17"/>
    </row>
    <row r="71" spans="1:8">
      <c r="A71" s="6" t="s">
        <v>530</v>
      </c>
      <c r="B71" s="7" t="s">
        <v>521</v>
      </c>
      <c r="C71" s="14" t="s">
        <v>382</v>
      </c>
      <c r="D71" s="11">
        <v>1</v>
      </c>
      <c r="E71" s="12"/>
      <c r="F71" s="12">
        <f>D71*E71</f>
        <v>0</v>
      </c>
      <c r="G71" s="11">
        <v>23</v>
      </c>
      <c r="H71" s="13">
        <f>(F71*0.23)+F71</f>
        <v>0</v>
      </c>
    </row>
    <row r="72" spans="1:8">
      <c r="A72" s="6" t="s">
        <v>529</v>
      </c>
      <c r="B72" s="7" t="s">
        <v>521</v>
      </c>
      <c r="C72" s="14" t="s">
        <v>204</v>
      </c>
      <c r="D72" s="11">
        <v>3</v>
      </c>
      <c r="E72" s="12"/>
      <c r="F72" s="12">
        <f>D72*E72</f>
        <v>0</v>
      </c>
      <c r="G72" s="11">
        <v>23</v>
      </c>
      <c r="H72" s="13">
        <f>(F72*0.23)+F72</f>
        <v>0</v>
      </c>
    </row>
    <row r="73" spans="1:8" ht="348.3">
      <c r="A73" s="6" t="s">
        <v>528</v>
      </c>
      <c r="B73" s="7" t="s">
        <v>521</v>
      </c>
      <c r="C73" s="14" t="s">
        <v>527</v>
      </c>
      <c r="D73" s="11">
        <v>1</v>
      </c>
      <c r="E73" s="12"/>
      <c r="F73" s="12">
        <f>D73*E73</f>
        <v>0</v>
      </c>
      <c r="G73" s="11">
        <v>23</v>
      </c>
      <c r="H73" s="13">
        <f>(F73*0.23)+F73</f>
        <v>0</v>
      </c>
    </row>
    <row r="74" spans="1:8" ht="64.5">
      <c r="A74" s="6" t="s">
        <v>526</v>
      </c>
      <c r="B74" s="7" t="s">
        <v>521</v>
      </c>
      <c r="C74" s="14" t="s">
        <v>525</v>
      </c>
      <c r="D74" s="11">
        <v>3</v>
      </c>
      <c r="E74" s="12"/>
      <c r="F74" s="12">
        <f>D74*E74</f>
        <v>0</v>
      </c>
      <c r="G74" s="11">
        <v>23</v>
      </c>
      <c r="H74" s="13">
        <f>(F74*0.23)+F74</f>
        <v>0</v>
      </c>
    </row>
    <row r="75" spans="1:8" ht="154.80000000000001">
      <c r="A75" s="6" t="s">
        <v>524</v>
      </c>
      <c r="B75" s="7" t="s">
        <v>521</v>
      </c>
      <c r="C75" s="14" t="s">
        <v>22</v>
      </c>
      <c r="D75" s="11">
        <v>3</v>
      </c>
      <c r="E75" s="12"/>
      <c r="F75" s="12">
        <f>D75*E75</f>
        <v>0</v>
      </c>
      <c r="G75" s="11">
        <v>23</v>
      </c>
      <c r="H75" s="13">
        <f>(F75*0.23)+F75</f>
        <v>0</v>
      </c>
    </row>
    <row r="76" spans="1:8" ht="64.5">
      <c r="A76" s="6" t="s">
        <v>523</v>
      </c>
      <c r="B76" s="7" t="s">
        <v>521</v>
      </c>
      <c r="C76" s="14" t="s">
        <v>24</v>
      </c>
      <c r="D76" s="11">
        <v>3</v>
      </c>
      <c r="E76" s="12"/>
      <c r="F76" s="12">
        <f>D76*E76</f>
        <v>0</v>
      </c>
      <c r="G76" s="11">
        <v>23</v>
      </c>
      <c r="H76" s="13">
        <f>(F76*0.23)+F76</f>
        <v>0</v>
      </c>
    </row>
    <row r="77" spans="1:8">
      <c r="A77" s="6" t="s">
        <v>522</v>
      </c>
      <c r="B77" s="7" t="s">
        <v>521</v>
      </c>
      <c r="C77" s="14" t="s">
        <v>520</v>
      </c>
      <c r="D77" s="11">
        <v>1</v>
      </c>
      <c r="E77" s="12"/>
      <c r="F77" s="12">
        <f>D77*E77</f>
        <v>0</v>
      </c>
      <c r="G77" s="11">
        <v>23</v>
      </c>
      <c r="H77" s="13">
        <f>(F77*0.23)+F77</f>
        <v>0</v>
      </c>
    </row>
    <row r="78" spans="1:8">
      <c r="A78" s="6" t="s">
        <v>519</v>
      </c>
      <c r="B78" s="7" t="s">
        <v>518</v>
      </c>
      <c r="C78" s="7" t="s">
        <v>517</v>
      </c>
      <c r="D78" s="7" t="s">
        <v>14</v>
      </c>
      <c r="E78" s="15" t="s">
        <v>14</v>
      </c>
      <c r="F78" s="16"/>
      <c r="G78" s="8"/>
      <c r="H78" s="17"/>
    </row>
    <row r="79" spans="1:8">
      <c r="A79" s="6" t="s">
        <v>516</v>
      </c>
      <c r="B79" s="7" t="s">
        <v>515</v>
      </c>
      <c r="C79" s="7" t="s">
        <v>514</v>
      </c>
      <c r="D79" s="7" t="s">
        <v>14</v>
      </c>
      <c r="E79" s="15" t="s">
        <v>14</v>
      </c>
      <c r="F79" s="16"/>
      <c r="G79" s="8"/>
      <c r="H79" s="17"/>
    </row>
    <row r="80" spans="1:8">
      <c r="A80" s="6" t="s">
        <v>513</v>
      </c>
      <c r="B80" s="7" t="s">
        <v>502</v>
      </c>
      <c r="C80" s="7" t="s">
        <v>512</v>
      </c>
      <c r="D80" s="18" t="s">
        <v>14</v>
      </c>
      <c r="E80" s="15" t="s">
        <v>14</v>
      </c>
      <c r="F80" s="16"/>
      <c r="G80" s="8"/>
      <c r="H80" s="17"/>
    </row>
    <row r="81" spans="1:64" ht="357.75" customHeight="1">
      <c r="A81" s="6" t="s">
        <v>511</v>
      </c>
      <c r="B81" s="7" t="s">
        <v>502</v>
      </c>
      <c r="C81" s="14" t="s">
        <v>510</v>
      </c>
      <c r="D81" s="11">
        <v>1</v>
      </c>
      <c r="E81" s="12"/>
      <c r="F81" s="12">
        <f>D81*E81</f>
        <v>0</v>
      </c>
      <c r="G81" s="11">
        <v>23</v>
      </c>
      <c r="H81" s="13">
        <f>(F81*0.23)+F81</f>
        <v>0</v>
      </c>
    </row>
    <row r="82" spans="1:64" ht="64.5">
      <c r="A82" s="6" t="s">
        <v>509</v>
      </c>
      <c r="B82" s="7" t="s">
        <v>502</v>
      </c>
      <c r="C82" s="14" t="s">
        <v>180</v>
      </c>
      <c r="D82" s="11">
        <v>3</v>
      </c>
      <c r="E82" s="12"/>
      <c r="F82" s="12">
        <f>D82*E82</f>
        <v>0</v>
      </c>
      <c r="G82" s="11">
        <v>23</v>
      </c>
      <c r="H82" s="13">
        <f>(F82*0.23)+F82</f>
        <v>0</v>
      </c>
    </row>
    <row r="83" spans="1:64" ht="154.80000000000001">
      <c r="A83" s="6" t="s">
        <v>508</v>
      </c>
      <c r="B83" s="7" t="s">
        <v>502</v>
      </c>
      <c r="C83" s="14" t="s">
        <v>507</v>
      </c>
      <c r="D83" s="11">
        <v>3</v>
      </c>
      <c r="E83" s="12"/>
      <c r="F83" s="12">
        <f>D83*E83</f>
        <v>0</v>
      </c>
      <c r="G83" s="11">
        <v>23</v>
      </c>
      <c r="H83" s="13">
        <f>(F83*0.23)+F83</f>
        <v>0</v>
      </c>
    </row>
    <row r="84" spans="1:64" ht="64.5">
      <c r="A84" s="6" t="s">
        <v>506</v>
      </c>
      <c r="B84" s="7" t="s">
        <v>502</v>
      </c>
      <c r="C84" s="14" t="s">
        <v>24</v>
      </c>
      <c r="D84" s="11">
        <v>3</v>
      </c>
      <c r="E84" s="12"/>
      <c r="F84" s="12">
        <f>D84*E84</f>
        <v>0</v>
      </c>
      <c r="G84" s="11">
        <v>23</v>
      </c>
      <c r="H84" s="13">
        <f>(F84*0.23)+F84</f>
        <v>0</v>
      </c>
    </row>
    <row r="85" spans="1:64" ht="116.1">
      <c r="A85" s="6" t="s">
        <v>505</v>
      </c>
      <c r="B85" s="7" t="s">
        <v>502</v>
      </c>
      <c r="C85" s="14" t="s">
        <v>504</v>
      </c>
      <c r="D85" s="11">
        <v>3</v>
      </c>
      <c r="E85" s="12"/>
      <c r="F85" s="12">
        <f>D85*E85</f>
        <v>0</v>
      </c>
      <c r="G85" s="11">
        <v>23</v>
      </c>
      <c r="H85" s="13">
        <f>(F85*0.23)+F85</f>
        <v>0</v>
      </c>
    </row>
    <row r="86" spans="1:64">
      <c r="A86" s="6" t="s">
        <v>503</v>
      </c>
      <c r="B86" s="7" t="s">
        <v>502</v>
      </c>
      <c r="C86" s="14" t="s">
        <v>53</v>
      </c>
      <c r="D86" s="11">
        <v>1</v>
      </c>
      <c r="E86" s="12"/>
      <c r="F86" s="12">
        <f>D86*E86</f>
        <v>0</v>
      </c>
      <c r="G86" s="11">
        <v>23</v>
      </c>
      <c r="H86" s="13">
        <f>(F86*0.23)+F86</f>
        <v>0</v>
      </c>
    </row>
    <row r="87" spans="1:64">
      <c r="A87" s="6" t="s">
        <v>501</v>
      </c>
      <c r="B87" s="7" t="s">
        <v>496</v>
      </c>
      <c r="C87" s="7" t="s">
        <v>500</v>
      </c>
      <c r="D87" s="7" t="s">
        <v>14</v>
      </c>
      <c r="E87" s="15" t="s">
        <v>14</v>
      </c>
      <c r="F87" s="16"/>
      <c r="G87" s="8"/>
      <c r="H87" s="17"/>
    </row>
    <row r="88" spans="1:64" ht="154.80000000000001">
      <c r="A88" s="6" t="s">
        <v>499</v>
      </c>
      <c r="B88" s="7" t="s">
        <v>496</v>
      </c>
      <c r="C88" s="14" t="s">
        <v>498</v>
      </c>
      <c r="D88" s="11">
        <v>1</v>
      </c>
      <c r="E88" s="12"/>
      <c r="F88" s="12">
        <f>D88*E88</f>
        <v>0</v>
      </c>
      <c r="G88" s="11">
        <v>23</v>
      </c>
      <c r="H88" s="13">
        <f>(F88*0.23)+F88</f>
        <v>0</v>
      </c>
    </row>
    <row r="89" spans="1:64">
      <c r="A89" s="6" t="s">
        <v>497</v>
      </c>
      <c r="B89" s="7" t="s">
        <v>496</v>
      </c>
      <c r="C89" s="14" t="s">
        <v>495</v>
      </c>
      <c r="D89" s="11">
        <v>1</v>
      </c>
      <c r="E89" s="12"/>
      <c r="F89" s="12">
        <f>D89*E89</f>
        <v>0</v>
      </c>
      <c r="G89" s="11">
        <v>23</v>
      </c>
      <c r="H89" s="13">
        <f>(F89*0.23)+F89</f>
        <v>0</v>
      </c>
    </row>
    <row r="90" spans="1:64" customFormat="1" ht="14.1">
      <c r="A90" s="6" t="s">
        <v>494</v>
      </c>
      <c r="B90" s="7" t="s">
        <v>493</v>
      </c>
      <c r="C90" s="7" t="s">
        <v>492</v>
      </c>
      <c r="D90" s="18" t="s">
        <v>14</v>
      </c>
      <c r="E90" s="15" t="s">
        <v>14</v>
      </c>
      <c r="F90" s="16"/>
      <c r="G90" s="8"/>
      <c r="H90" s="17"/>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row>
    <row r="91" spans="1:64" customFormat="1" ht="14.1">
      <c r="A91" s="6" t="s">
        <v>491</v>
      </c>
      <c r="B91" s="7" t="s">
        <v>488</v>
      </c>
      <c r="C91" s="7" t="s">
        <v>490</v>
      </c>
      <c r="D91" s="18" t="s">
        <v>14</v>
      </c>
      <c r="E91" s="15" t="s">
        <v>14</v>
      </c>
      <c r="F91" s="16"/>
      <c r="G91" s="8"/>
      <c r="H91" s="17"/>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row>
    <row r="92" spans="1:64" customFormat="1" ht="14.1">
      <c r="A92" s="6" t="s">
        <v>489</v>
      </c>
      <c r="B92" s="7" t="s">
        <v>488</v>
      </c>
      <c r="C92" s="7" t="s">
        <v>487</v>
      </c>
      <c r="D92" s="18" t="s">
        <v>14</v>
      </c>
      <c r="E92" s="15" t="s">
        <v>14</v>
      </c>
      <c r="F92" s="16"/>
      <c r="G92" s="8"/>
      <c r="H92" s="17"/>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row>
    <row r="93" spans="1:64" customFormat="1" ht="14.1">
      <c r="A93" s="6" t="s">
        <v>486</v>
      </c>
      <c r="B93" s="7" t="s">
        <v>479</v>
      </c>
      <c r="C93" s="7" t="s">
        <v>485</v>
      </c>
      <c r="D93" s="18" t="s">
        <v>14</v>
      </c>
      <c r="E93" s="15" t="s">
        <v>14</v>
      </c>
      <c r="F93" s="16"/>
      <c r="G93" s="8"/>
      <c r="H93" s="17"/>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row>
    <row r="94" spans="1:64" customFormat="1" ht="116.1">
      <c r="A94" s="6" t="s">
        <v>484</v>
      </c>
      <c r="B94" s="7" t="s">
        <v>479</v>
      </c>
      <c r="C94" s="14" t="s">
        <v>466</v>
      </c>
      <c r="D94" s="11">
        <v>1</v>
      </c>
      <c r="E94" s="12"/>
      <c r="F94" s="12">
        <f>D94*E94</f>
        <v>0</v>
      </c>
      <c r="G94" s="11">
        <v>23</v>
      </c>
      <c r="H94" s="13">
        <f>(F94*0.23)+F94</f>
        <v>0</v>
      </c>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row>
    <row r="95" spans="1:64" customFormat="1" ht="64.5">
      <c r="A95" s="6" t="s">
        <v>483</v>
      </c>
      <c r="B95" s="7" t="s">
        <v>479</v>
      </c>
      <c r="C95" s="14" t="s">
        <v>206</v>
      </c>
      <c r="D95" s="11">
        <v>2</v>
      </c>
      <c r="E95" s="12"/>
      <c r="F95" s="12">
        <f>D95*E95</f>
        <v>0</v>
      </c>
      <c r="G95" s="11">
        <v>23</v>
      </c>
      <c r="H95" s="13">
        <f>(F95*0.23)+F95</f>
        <v>0</v>
      </c>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row>
    <row r="96" spans="1:64" customFormat="1" ht="14.1">
      <c r="A96" s="6" t="s">
        <v>482</v>
      </c>
      <c r="B96" s="7" t="s">
        <v>479</v>
      </c>
      <c r="C96" s="14" t="s">
        <v>481</v>
      </c>
      <c r="D96" s="11">
        <v>1</v>
      </c>
      <c r="E96" s="12"/>
      <c r="F96" s="12">
        <f>D96*E96</f>
        <v>0</v>
      </c>
      <c r="G96" s="11">
        <v>23</v>
      </c>
      <c r="H96" s="13">
        <f>(F96*0.23)+F96</f>
        <v>0</v>
      </c>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row>
    <row r="97" spans="1:64" customFormat="1" ht="64.5">
      <c r="A97" s="6" t="s">
        <v>480</v>
      </c>
      <c r="B97" s="7" t="s">
        <v>479</v>
      </c>
      <c r="C97" s="14" t="s">
        <v>208</v>
      </c>
      <c r="D97" s="11">
        <v>1</v>
      </c>
      <c r="E97" s="12"/>
      <c r="F97" s="12">
        <f>D97*E97</f>
        <v>0</v>
      </c>
      <c r="G97" s="11">
        <v>23</v>
      </c>
      <c r="H97" s="13">
        <f>(F97*0.23)+F97</f>
        <v>0</v>
      </c>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row>
    <row r="98" spans="1:64" customFormat="1" ht="14.1">
      <c r="A98" s="6" t="s">
        <v>478</v>
      </c>
      <c r="B98" s="7" t="s">
        <v>476</v>
      </c>
      <c r="C98" s="14" t="s">
        <v>380</v>
      </c>
      <c r="D98" s="11">
        <v>2</v>
      </c>
      <c r="E98" s="12"/>
      <c r="F98" s="12">
        <f>D98*E98</f>
        <v>0</v>
      </c>
      <c r="G98" s="11">
        <v>23</v>
      </c>
      <c r="H98" s="13">
        <f>(F98*0.23)+F98</f>
        <v>0</v>
      </c>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row>
    <row r="99" spans="1:64" customFormat="1" ht="14.1">
      <c r="A99" s="6" t="s">
        <v>477</v>
      </c>
      <c r="B99" s="7" t="s">
        <v>476</v>
      </c>
      <c r="C99" s="38" t="s">
        <v>475</v>
      </c>
      <c r="D99" s="11">
        <v>1</v>
      </c>
      <c r="E99" s="12"/>
      <c r="F99" s="12">
        <f>D99*E99</f>
        <v>0</v>
      </c>
      <c r="G99" s="11">
        <v>23</v>
      </c>
      <c r="H99" s="13">
        <f>(F99*0.23)+F99</f>
        <v>0</v>
      </c>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row>
    <row r="100" spans="1:64" customFormat="1" ht="14.1">
      <c r="A100" s="6" t="s">
        <v>474</v>
      </c>
      <c r="B100" s="7" t="s">
        <v>473</v>
      </c>
      <c r="C100" s="7" t="s">
        <v>472</v>
      </c>
      <c r="D100" s="18" t="s">
        <v>14</v>
      </c>
      <c r="E100" s="15" t="s">
        <v>14</v>
      </c>
      <c r="F100" s="16"/>
      <c r="G100" s="8"/>
      <c r="H100" s="17"/>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row>
    <row r="101" spans="1:64" customFormat="1" ht="14.1">
      <c r="A101" s="6" t="s">
        <v>471</v>
      </c>
      <c r="B101" s="7" t="s">
        <v>458</v>
      </c>
      <c r="C101" s="7" t="s">
        <v>470</v>
      </c>
      <c r="D101" s="18" t="s">
        <v>14</v>
      </c>
      <c r="E101" s="15"/>
      <c r="F101" s="16"/>
      <c r="G101" s="8"/>
      <c r="H101" s="17"/>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row>
    <row r="102" spans="1:64" customFormat="1" ht="409.5">
      <c r="A102" s="6" t="s">
        <v>469</v>
      </c>
      <c r="B102" s="7" t="s">
        <v>458</v>
      </c>
      <c r="C102" s="14" t="s">
        <v>468</v>
      </c>
      <c r="D102" s="11">
        <v>1</v>
      </c>
      <c r="E102" s="12"/>
      <c r="F102" s="12">
        <f>D102*E102</f>
        <v>0</v>
      </c>
      <c r="G102" s="11">
        <v>23</v>
      </c>
      <c r="H102" s="13">
        <f>(F102*0.23)+F102</f>
        <v>0</v>
      </c>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row>
    <row r="103" spans="1:64" customFormat="1" ht="116.1">
      <c r="A103" s="6" t="s">
        <v>467</v>
      </c>
      <c r="B103" s="7" t="s">
        <v>458</v>
      </c>
      <c r="C103" s="14" t="s">
        <v>466</v>
      </c>
      <c r="D103" s="11">
        <v>1</v>
      </c>
      <c r="E103" s="12"/>
      <c r="F103" s="12">
        <f>D103*E103</f>
        <v>0</v>
      </c>
      <c r="G103" s="11">
        <v>23</v>
      </c>
      <c r="H103" s="13">
        <f>(F103*0.23)+F103</f>
        <v>0</v>
      </c>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row>
    <row r="104" spans="1:64" customFormat="1" ht="25.8">
      <c r="A104" s="6" t="s">
        <v>465</v>
      </c>
      <c r="B104" s="7" t="s">
        <v>458</v>
      </c>
      <c r="C104" s="14" t="s">
        <v>464</v>
      </c>
      <c r="D104" s="11">
        <v>2</v>
      </c>
      <c r="E104" s="12"/>
      <c r="F104" s="12">
        <f>D104*E104</f>
        <v>0</v>
      </c>
      <c r="G104" s="11">
        <v>23</v>
      </c>
      <c r="H104" s="13">
        <f>(F104*0.23)+F104</f>
        <v>0</v>
      </c>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row>
    <row r="105" spans="1:64" customFormat="1" ht="193.5">
      <c r="A105" s="6" t="s">
        <v>463</v>
      </c>
      <c r="B105" s="7" t="s">
        <v>458</v>
      </c>
      <c r="C105" s="10" t="s">
        <v>462</v>
      </c>
      <c r="D105" s="22">
        <v>1</v>
      </c>
      <c r="E105" s="40"/>
      <c r="F105" s="12">
        <f>D105*E105</f>
        <v>0</v>
      </c>
      <c r="G105" s="11">
        <v>23</v>
      </c>
      <c r="H105" s="13">
        <f>(F105*0.23)+F105</f>
        <v>0</v>
      </c>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row>
    <row r="106" spans="1:64" customFormat="1" ht="64.5">
      <c r="A106" s="6" t="s">
        <v>461</v>
      </c>
      <c r="B106" s="7" t="s">
        <v>458</v>
      </c>
      <c r="C106" s="14" t="s">
        <v>208</v>
      </c>
      <c r="D106" s="11">
        <v>1</v>
      </c>
      <c r="E106" s="12"/>
      <c r="F106" s="12">
        <f>D106*E106</f>
        <v>0</v>
      </c>
      <c r="G106" s="11">
        <v>23</v>
      </c>
      <c r="H106" s="13">
        <f>(F106*0.23)+F106</f>
        <v>0</v>
      </c>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row>
    <row r="107" spans="1:64" customFormat="1" ht="64.5">
      <c r="A107" s="6" t="s">
        <v>460</v>
      </c>
      <c r="B107" s="7" t="s">
        <v>458</v>
      </c>
      <c r="C107" s="14" t="s">
        <v>180</v>
      </c>
      <c r="D107" s="11">
        <v>1</v>
      </c>
      <c r="E107" s="12"/>
      <c r="F107" s="12">
        <f>D107*E107</f>
        <v>0</v>
      </c>
      <c r="G107" s="11">
        <v>23</v>
      </c>
      <c r="H107" s="13">
        <f>(F107*0.23)+F107</f>
        <v>0</v>
      </c>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row>
    <row r="108" spans="1:64" customFormat="1" ht="141.9">
      <c r="A108" s="6" t="s">
        <v>459</v>
      </c>
      <c r="B108" s="7" t="s">
        <v>458</v>
      </c>
      <c r="C108" s="14" t="s">
        <v>457</v>
      </c>
      <c r="D108" s="11">
        <v>1</v>
      </c>
      <c r="E108" s="12"/>
      <c r="F108" s="12">
        <f>D108*E108</f>
        <v>0</v>
      </c>
      <c r="G108" s="11">
        <v>23</v>
      </c>
      <c r="H108" s="13">
        <f>(F108*0.23)+F108</f>
        <v>0</v>
      </c>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row>
    <row r="109" spans="1:64" customFormat="1" ht="14.1">
      <c r="A109" s="6" t="s">
        <v>456</v>
      </c>
      <c r="B109" s="7" t="s">
        <v>450</v>
      </c>
      <c r="C109" s="7" t="s">
        <v>455</v>
      </c>
      <c r="D109" s="18" t="s">
        <v>14</v>
      </c>
      <c r="E109" s="15" t="s">
        <v>14</v>
      </c>
      <c r="F109" s="16"/>
      <c r="G109" s="8"/>
      <c r="H109" s="17"/>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row>
    <row r="110" spans="1:64" customFormat="1" ht="38.700000000000003">
      <c r="A110" s="6" t="s">
        <v>454</v>
      </c>
      <c r="B110" s="7" t="s">
        <v>450</v>
      </c>
      <c r="C110" s="14" t="s">
        <v>453</v>
      </c>
      <c r="D110" s="11">
        <v>1</v>
      </c>
      <c r="E110" s="12"/>
      <c r="F110" s="12">
        <f>D110*E110</f>
        <v>0</v>
      </c>
      <c r="G110" s="11">
        <v>23</v>
      </c>
      <c r="H110" s="13">
        <f>(F110*0.23)+F110</f>
        <v>0</v>
      </c>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row>
    <row r="111" spans="1:64" customFormat="1" ht="25.8">
      <c r="A111" s="6" t="s">
        <v>452</v>
      </c>
      <c r="B111" s="7" t="s">
        <v>450</v>
      </c>
      <c r="C111" s="14" t="s">
        <v>390</v>
      </c>
      <c r="D111" s="11">
        <v>1</v>
      </c>
      <c r="E111" s="12"/>
      <c r="F111" s="12">
        <f>D111*E111</f>
        <v>0</v>
      </c>
      <c r="G111" s="11">
        <v>23</v>
      </c>
      <c r="H111" s="13">
        <f>(F111*0.23)+F111</f>
        <v>0</v>
      </c>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row>
    <row r="112" spans="1:64" customFormat="1" ht="25.8">
      <c r="A112" s="6" t="s">
        <v>451</v>
      </c>
      <c r="B112" s="7" t="s">
        <v>450</v>
      </c>
      <c r="C112" s="14" t="s">
        <v>39</v>
      </c>
      <c r="D112" s="11">
        <v>2</v>
      </c>
      <c r="E112" s="12"/>
      <c r="F112" s="12">
        <f>D112*E112</f>
        <v>0</v>
      </c>
      <c r="G112" s="11">
        <v>23</v>
      </c>
      <c r="H112" s="13">
        <f>(F112*0.23)+F112</f>
        <v>0</v>
      </c>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row>
    <row r="113" spans="1:64" customFormat="1" ht="14.1">
      <c r="A113" s="6" t="s">
        <v>449</v>
      </c>
      <c r="B113" s="7" t="s">
        <v>442</v>
      </c>
      <c r="C113" s="7" t="s">
        <v>448</v>
      </c>
      <c r="D113" s="18" t="s">
        <v>14</v>
      </c>
      <c r="E113" s="15" t="s">
        <v>14</v>
      </c>
      <c r="F113" s="16"/>
      <c r="G113" s="8"/>
      <c r="H113" s="17"/>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row>
    <row r="114" spans="1:64" customFormat="1" ht="132.75" customHeight="1">
      <c r="A114" s="6" t="s">
        <v>447</v>
      </c>
      <c r="B114" s="7" t="s">
        <v>442</v>
      </c>
      <c r="C114" s="14" t="s">
        <v>446</v>
      </c>
      <c r="D114" s="11">
        <v>1</v>
      </c>
      <c r="E114" s="12"/>
      <c r="F114" s="12">
        <f>D114*E114</f>
        <v>0</v>
      </c>
      <c r="G114" s="11">
        <v>23</v>
      </c>
      <c r="H114" s="13">
        <f>(F114*0.23)+F114</f>
        <v>0</v>
      </c>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row>
    <row r="115" spans="1:64" customFormat="1" ht="14.1">
      <c r="A115" s="6" t="s">
        <v>445</v>
      </c>
      <c r="B115" s="7" t="s">
        <v>442</v>
      </c>
      <c r="C115" s="14" t="s">
        <v>382</v>
      </c>
      <c r="D115" s="11">
        <v>1</v>
      </c>
      <c r="E115" s="12"/>
      <c r="F115" s="12">
        <f>D115*E115</f>
        <v>0</v>
      </c>
      <c r="G115" s="11">
        <v>23</v>
      </c>
      <c r="H115" s="13">
        <f>(F115*0.23)+F115</f>
        <v>0</v>
      </c>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row>
    <row r="116" spans="1:64" customFormat="1" ht="14.1">
      <c r="A116" s="6" t="s">
        <v>444</v>
      </c>
      <c r="B116" s="7" t="s">
        <v>442</v>
      </c>
      <c r="C116" s="14" t="s">
        <v>204</v>
      </c>
      <c r="D116" s="11">
        <v>3</v>
      </c>
      <c r="E116" s="12"/>
      <c r="F116" s="12">
        <f>D116*E116</f>
        <v>0</v>
      </c>
      <c r="G116" s="11">
        <v>23</v>
      </c>
      <c r="H116" s="13">
        <f>(F116*0.23)+F116</f>
        <v>0</v>
      </c>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row>
    <row r="117" spans="1:64" customFormat="1" ht="14.1">
      <c r="A117" s="6" t="s">
        <v>443</v>
      </c>
      <c r="B117" s="7" t="s">
        <v>442</v>
      </c>
      <c r="C117" s="14" t="s">
        <v>377</v>
      </c>
      <c r="D117" s="11">
        <v>1</v>
      </c>
      <c r="E117" s="12"/>
      <c r="F117" s="12">
        <f>D117*E117</f>
        <v>0</v>
      </c>
      <c r="G117" s="11">
        <v>23</v>
      </c>
      <c r="H117" s="13">
        <f>(F117*0.23)+F117</f>
        <v>0</v>
      </c>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row>
    <row r="118" spans="1:64" customFormat="1" ht="14.1">
      <c r="A118" s="6" t="s">
        <v>441</v>
      </c>
      <c r="B118" s="7" t="s">
        <v>440</v>
      </c>
      <c r="C118" s="7" t="s">
        <v>439</v>
      </c>
      <c r="D118" s="18" t="s">
        <v>14</v>
      </c>
      <c r="E118" s="15" t="s">
        <v>14</v>
      </c>
      <c r="F118" s="16"/>
      <c r="G118" s="8"/>
      <c r="H118" s="17"/>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row>
    <row r="119" spans="1:64" customFormat="1" ht="14.1">
      <c r="A119" s="6" t="s">
        <v>438</v>
      </c>
      <c r="B119" s="7" t="s">
        <v>421</v>
      </c>
      <c r="C119" s="7" t="s">
        <v>437</v>
      </c>
      <c r="D119" s="7" t="s">
        <v>14</v>
      </c>
      <c r="E119" s="15" t="s">
        <v>14</v>
      </c>
      <c r="F119" s="16"/>
      <c r="G119" s="8"/>
      <c r="H119" s="17"/>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row>
    <row r="120" spans="1:64" customFormat="1" ht="64.5">
      <c r="A120" s="6" t="s">
        <v>436</v>
      </c>
      <c r="B120" s="7" t="s">
        <v>421</v>
      </c>
      <c r="C120" s="14" t="s">
        <v>435</v>
      </c>
      <c r="D120" s="11">
        <v>1</v>
      </c>
      <c r="E120" s="12"/>
      <c r="F120" s="12">
        <f>D120*E120</f>
        <v>0</v>
      </c>
      <c r="G120" s="11">
        <v>23</v>
      </c>
      <c r="H120" s="13">
        <f>(F120*0.23)+F120</f>
        <v>0</v>
      </c>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row>
    <row r="121" spans="1:64" customFormat="1" ht="38.700000000000003">
      <c r="A121" s="6" t="s">
        <v>434</v>
      </c>
      <c r="B121" s="7" t="s">
        <v>421</v>
      </c>
      <c r="C121" s="14" t="s">
        <v>433</v>
      </c>
      <c r="D121" s="11">
        <v>1</v>
      </c>
      <c r="E121" s="12"/>
      <c r="F121" s="12">
        <f>D121*E121</f>
        <v>0</v>
      </c>
      <c r="G121" s="11">
        <v>23</v>
      </c>
      <c r="H121" s="13">
        <f>(F121*0.23)+F121</f>
        <v>0</v>
      </c>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row>
    <row r="122" spans="1:64" customFormat="1" ht="25.8">
      <c r="A122" s="6" t="s">
        <v>432</v>
      </c>
      <c r="B122" s="7" t="s">
        <v>421</v>
      </c>
      <c r="C122" s="14" t="s">
        <v>431</v>
      </c>
      <c r="D122" s="11">
        <v>2</v>
      </c>
      <c r="E122" s="12"/>
      <c r="F122" s="12">
        <f>D122*E122</f>
        <v>0</v>
      </c>
      <c r="G122" s="11">
        <v>23</v>
      </c>
      <c r="H122" s="13">
        <f>(F122*0.23)+F122</f>
        <v>0</v>
      </c>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row>
    <row r="123" spans="1:64" customFormat="1" ht="14.1">
      <c r="A123" s="6" t="s">
        <v>430</v>
      </c>
      <c r="B123" s="7" t="s">
        <v>421</v>
      </c>
      <c r="C123" s="14" t="s">
        <v>429</v>
      </c>
      <c r="D123" s="11">
        <v>1</v>
      </c>
      <c r="E123" s="12"/>
      <c r="F123" s="12">
        <f>D123*E123</f>
        <v>0</v>
      </c>
      <c r="G123" s="11">
        <v>23</v>
      </c>
      <c r="H123" s="13">
        <f>(F123*0.23)+F123</f>
        <v>0</v>
      </c>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row>
    <row r="124" spans="1:64" customFormat="1" ht="14.1">
      <c r="A124" s="6" t="s">
        <v>428</v>
      </c>
      <c r="B124" s="7" t="s">
        <v>421</v>
      </c>
      <c r="C124" s="14" t="s">
        <v>427</v>
      </c>
      <c r="D124" s="11">
        <v>5</v>
      </c>
      <c r="E124" s="12"/>
      <c r="F124" s="12">
        <f>D124*E124</f>
        <v>0</v>
      </c>
      <c r="G124" s="11">
        <v>23</v>
      </c>
      <c r="H124" s="13">
        <f>(F124*0.23)+F124</f>
        <v>0</v>
      </c>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row>
    <row r="125" spans="1:64" customFormat="1" ht="14.1">
      <c r="A125" s="6" t="s">
        <v>426</v>
      </c>
      <c r="B125" s="7" t="s">
        <v>421</v>
      </c>
      <c r="C125" s="14" t="s">
        <v>425</v>
      </c>
      <c r="D125" s="11">
        <v>1</v>
      </c>
      <c r="E125" s="12"/>
      <c r="F125" s="12">
        <f>D125*E125</f>
        <v>0</v>
      </c>
      <c r="G125" s="11">
        <v>23</v>
      </c>
      <c r="H125" s="13">
        <f>(F125*0.23)+F125</f>
        <v>0</v>
      </c>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row>
    <row r="126" spans="1:64" customFormat="1" ht="14.1">
      <c r="A126" s="6" t="s">
        <v>424</v>
      </c>
      <c r="B126" s="7" t="s">
        <v>421</v>
      </c>
      <c r="C126" s="14" t="s">
        <v>423</v>
      </c>
      <c r="D126" s="11">
        <v>1</v>
      </c>
      <c r="E126" s="12"/>
      <c r="F126" s="12">
        <f>D126*E126</f>
        <v>0</v>
      </c>
      <c r="G126" s="11">
        <v>23</v>
      </c>
      <c r="H126" s="13">
        <f>(F126*0.23)+F126</f>
        <v>0</v>
      </c>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row>
    <row r="127" spans="1:64" customFormat="1" ht="14.1">
      <c r="A127" s="6" t="s">
        <v>422</v>
      </c>
      <c r="B127" s="7" t="s">
        <v>421</v>
      </c>
      <c r="C127" s="14" t="s">
        <v>420</v>
      </c>
      <c r="D127" s="11">
        <v>1</v>
      </c>
      <c r="E127" s="12"/>
      <c r="F127" s="12">
        <f>D127*E127</f>
        <v>0</v>
      </c>
      <c r="G127" s="11">
        <v>23</v>
      </c>
      <c r="H127" s="13">
        <f>(F127*0.23)+F127</f>
        <v>0</v>
      </c>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row>
    <row r="128" spans="1:64" customFormat="1" ht="14.1">
      <c r="A128" s="6" t="s">
        <v>419</v>
      </c>
      <c r="B128" s="7" t="s">
        <v>418</v>
      </c>
      <c r="C128" s="7" t="s">
        <v>417</v>
      </c>
      <c r="D128" s="7" t="s">
        <v>14</v>
      </c>
      <c r="E128" s="15" t="s">
        <v>14</v>
      </c>
      <c r="F128" s="16"/>
      <c r="G128" s="8"/>
      <c r="H128" s="17"/>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row>
    <row r="129" spans="1:64" customFormat="1" ht="14.1">
      <c r="A129" s="6" t="s">
        <v>416</v>
      </c>
      <c r="B129" s="7" t="s">
        <v>409</v>
      </c>
      <c r="C129" s="7" t="s">
        <v>415</v>
      </c>
      <c r="D129" s="7" t="s">
        <v>14</v>
      </c>
      <c r="E129" s="15" t="s">
        <v>14</v>
      </c>
      <c r="F129" s="16"/>
      <c r="G129" s="8"/>
      <c r="H129" s="17"/>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row>
    <row r="130" spans="1:64" customFormat="1" ht="167.7">
      <c r="A130" s="6" t="s">
        <v>414</v>
      </c>
      <c r="B130" s="7" t="s">
        <v>409</v>
      </c>
      <c r="C130" s="14" t="s">
        <v>413</v>
      </c>
      <c r="D130" s="11">
        <v>2</v>
      </c>
      <c r="E130" s="12"/>
      <c r="F130" s="12">
        <f>D130*E130</f>
        <v>0</v>
      </c>
      <c r="G130" s="11">
        <v>23</v>
      </c>
      <c r="H130" s="13">
        <f>(F130*0.23)+F130</f>
        <v>0</v>
      </c>
      <c r="I130" s="1"/>
      <c r="J130" s="39"/>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row>
    <row r="131" spans="1:64" customFormat="1" ht="116.1">
      <c r="A131" s="6" t="s">
        <v>412</v>
      </c>
      <c r="B131" s="7" t="s">
        <v>409</v>
      </c>
      <c r="C131" s="14" t="s">
        <v>411</v>
      </c>
      <c r="D131" s="11">
        <v>1</v>
      </c>
      <c r="E131" s="12"/>
      <c r="F131" s="12">
        <f>D131*E131</f>
        <v>0</v>
      </c>
      <c r="G131" s="11">
        <v>23</v>
      </c>
      <c r="H131" s="13">
        <f>(F131*0.23)+F131</f>
        <v>0</v>
      </c>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row>
    <row r="132" spans="1:64" customFormat="1" ht="129">
      <c r="A132" s="6" t="s">
        <v>410</v>
      </c>
      <c r="B132" s="7" t="s">
        <v>409</v>
      </c>
      <c r="C132" s="14" t="s">
        <v>408</v>
      </c>
      <c r="D132" s="11">
        <v>1</v>
      </c>
      <c r="E132" s="12"/>
      <c r="F132" s="12">
        <f>D132*E132</f>
        <v>0</v>
      </c>
      <c r="G132" s="11">
        <v>23</v>
      </c>
      <c r="H132" s="13">
        <f>(F132*0.23)+F132</f>
        <v>0</v>
      </c>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row>
    <row r="133" spans="1:64" customFormat="1" ht="14.1">
      <c r="A133" s="6" t="s">
        <v>407</v>
      </c>
      <c r="B133" s="7" t="s">
        <v>406</v>
      </c>
      <c r="C133" s="7" t="s">
        <v>405</v>
      </c>
      <c r="D133" s="7" t="s">
        <v>14</v>
      </c>
      <c r="E133" s="15" t="s">
        <v>14</v>
      </c>
      <c r="F133" s="16"/>
      <c r="G133" s="8"/>
      <c r="H133" s="17"/>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row>
    <row r="134" spans="1:64" customFormat="1" ht="14.1">
      <c r="A134" s="6" t="s">
        <v>404</v>
      </c>
      <c r="B134" s="7" t="s">
        <v>399</v>
      </c>
      <c r="C134" s="7" t="s">
        <v>403</v>
      </c>
      <c r="D134" s="7" t="s">
        <v>14</v>
      </c>
      <c r="E134" s="15" t="s">
        <v>14</v>
      </c>
      <c r="F134" s="16"/>
      <c r="G134" s="8"/>
      <c r="H134" s="17"/>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row>
    <row r="135" spans="1:64" customFormat="1" ht="193.5">
      <c r="A135" s="6" t="s">
        <v>402</v>
      </c>
      <c r="B135" s="7" t="s">
        <v>399</v>
      </c>
      <c r="C135" s="14" t="s">
        <v>401</v>
      </c>
      <c r="D135" s="11">
        <v>1</v>
      </c>
      <c r="E135" s="12"/>
      <c r="F135" s="12">
        <f>D135*E135</f>
        <v>0</v>
      </c>
      <c r="G135" s="11">
        <v>23</v>
      </c>
      <c r="H135" s="13">
        <f>(F135*0.23)+F135</f>
        <v>0</v>
      </c>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row>
    <row r="136" spans="1:64" customFormat="1" ht="51.6">
      <c r="A136" s="6" t="s">
        <v>400</v>
      </c>
      <c r="B136" s="7" t="s">
        <v>399</v>
      </c>
      <c r="C136" s="14" t="s">
        <v>398</v>
      </c>
      <c r="D136" s="11">
        <v>1</v>
      </c>
      <c r="E136" s="12"/>
      <c r="F136" s="12">
        <f>D136*E136</f>
        <v>0</v>
      </c>
      <c r="G136" s="11">
        <v>23</v>
      </c>
      <c r="H136" s="13">
        <f>(F136*0.23)+F136</f>
        <v>0</v>
      </c>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row>
    <row r="137" spans="1:64" customFormat="1" ht="14.1">
      <c r="A137" s="6" t="s">
        <v>397</v>
      </c>
      <c r="B137" s="7" t="s">
        <v>396</v>
      </c>
      <c r="C137" s="7" t="s">
        <v>396</v>
      </c>
      <c r="D137" s="7" t="s">
        <v>14</v>
      </c>
      <c r="E137" s="15" t="s">
        <v>14</v>
      </c>
      <c r="F137" s="16"/>
      <c r="G137" s="8"/>
      <c r="H137" s="17"/>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row>
    <row r="138" spans="1:64" customFormat="1" ht="14.1">
      <c r="A138" s="6" t="s">
        <v>395</v>
      </c>
      <c r="B138" s="7" t="s">
        <v>388</v>
      </c>
      <c r="C138" s="7" t="s">
        <v>394</v>
      </c>
      <c r="D138" s="7" t="s">
        <v>14</v>
      </c>
      <c r="E138" s="15" t="s">
        <v>14</v>
      </c>
      <c r="F138" s="16"/>
      <c r="G138" s="8"/>
      <c r="H138" s="17"/>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row>
    <row r="139" spans="1:64" customFormat="1" ht="38.700000000000003">
      <c r="A139" s="6" t="s">
        <v>393</v>
      </c>
      <c r="B139" s="7" t="s">
        <v>388</v>
      </c>
      <c r="C139" s="14" t="s">
        <v>392</v>
      </c>
      <c r="D139" s="11">
        <v>1</v>
      </c>
      <c r="E139" s="12"/>
      <c r="F139" s="12">
        <f>D139*E139</f>
        <v>0</v>
      </c>
      <c r="G139" s="11">
        <v>23</v>
      </c>
      <c r="H139" s="13">
        <f>(F139*0.23)+F139</f>
        <v>0</v>
      </c>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row>
    <row r="140" spans="1:64" customFormat="1" ht="25.8">
      <c r="A140" s="6" t="s">
        <v>391</v>
      </c>
      <c r="B140" s="7" t="s">
        <v>388</v>
      </c>
      <c r="C140" s="14" t="s">
        <v>390</v>
      </c>
      <c r="D140" s="11">
        <v>1</v>
      </c>
      <c r="E140" s="12"/>
      <c r="F140" s="12">
        <f>D140*E140</f>
        <v>0</v>
      </c>
      <c r="G140" s="11">
        <v>23</v>
      </c>
      <c r="H140" s="13">
        <f>(F140*0.23)+F140</f>
        <v>0</v>
      </c>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row>
    <row r="141" spans="1:64" customFormat="1" ht="25.8">
      <c r="A141" s="6" t="s">
        <v>389</v>
      </c>
      <c r="B141" s="7" t="s">
        <v>388</v>
      </c>
      <c r="C141" s="14" t="s">
        <v>39</v>
      </c>
      <c r="D141" s="11">
        <v>2</v>
      </c>
      <c r="E141" s="12"/>
      <c r="F141" s="12">
        <f>D141*E141</f>
        <v>0</v>
      </c>
      <c r="G141" s="11">
        <v>23</v>
      </c>
      <c r="H141" s="13">
        <f>(F141*0.23)+F141</f>
        <v>0</v>
      </c>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row>
    <row r="142" spans="1:64" customFormat="1" ht="14.1">
      <c r="A142" s="6" t="s">
        <v>387</v>
      </c>
      <c r="B142" s="7" t="s">
        <v>378</v>
      </c>
      <c r="C142" s="7" t="s">
        <v>386</v>
      </c>
      <c r="D142" s="7" t="s">
        <v>14</v>
      </c>
      <c r="E142" s="15" t="s">
        <v>14</v>
      </c>
      <c r="F142" s="16"/>
      <c r="G142" s="8"/>
      <c r="H142" s="17"/>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row>
    <row r="143" spans="1:64" customFormat="1" ht="103.2">
      <c r="A143" s="6" t="s">
        <v>385</v>
      </c>
      <c r="B143" s="7" t="s">
        <v>378</v>
      </c>
      <c r="C143" s="14" t="s">
        <v>384</v>
      </c>
      <c r="D143" s="11">
        <v>1</v>
      </c>
      <c r="E143" s="12"/>
      <c r="F143" s="12">
        <f>D143*E143</f>
        <v>0</v>
      </c>
      <c r="G143" s="11">
        <v>23</v>
      </c>
      <c r="H143" s="13">
        <f>(F143*0.23)+F143</f>
        <v>0</v>
      </c>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row>
    <row r="144" spans="1:64" customFormat="1" ht="14.1">
      <c r="A144" s="6" t="s">
        <v>383</v>
      </c>
      <c r="B144" s="7" t="s">
        <v>378</v>
      </c>
      <c r="C144" s="14" t="s">
        <v>382</v>
      </c>
      <c r="D144" s="11">
        <v>1</v>
      </c>
      <c r="E144" s="12"/>
      <c r="F144" s="12">
        <f>D144*E144</f>
        <v>0</v>
      </c>
      <c r="G144" s="11">
        <v>23</v>
      </c>
      <c r="H144" s="13">
        <f>(F144*0.23)+F144</f>
        <v>0</v>
      </c>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row>
    <row r="145" spans="1:64" customFormat="1" ht="14.1">
      <c r="A145" s="6" t="s">
        <v>381</v>
      </c>
      <c r="B145" s="7" t="s">
        <v>378</v>
      </c>
      <c r="C145" s="14" t="s">
        <v>380</v>
      </c>
      <c r="D145" s="11">
        <v>3</v>
      </c>
      <c r="E145" s="12"/>
      <c r="F145" s="12">
        <f>D145*E145</f>
        <v>0</v>
      </c>
      <c r="G145" s="11">
        <v>23</v>
      </c>
      <c r="H145" s="13">
        <f>(F145*0.23)+F145</f>
        <v>0</v>
      </c>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row>
    <row r="146" spans="1:64" customFormat="1" ht="14.1">
      <c r="A146" s="6" t="s">
        <v>379</v>
      </c>
      <c r="B146" s="7" t="s">
        <v>378</v>
      </c>
      <c r="C146" s="14" t="s">
        <v>377</v>
      </c>
      <c r="D146" s="11">
        <v>1</v>
      </c>
      <c r="E146" s="12"/>
      <c r="F146" s="12">
        <f>D146*E146</f>
        <v>0</v>
      </c>
      <c r="G146" s="11">
        <v>23</v>
      </c>
      <c r="H146" s="13">
        <f>(F146*0.23)+F146</f>
        <v>0</v>
      </c>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row>
    <row r="147" spans="1:64" customFormat="1" ht="38.700000000000003">
      <c r="A147" s="6" t="s">
        <v>376</v>
      </c>
      <c r="B147" s="7" t="s">
        <v>375</v>
      </c>
      <c r="C147" s="38" t="s">
        <v>374</v>
      </c>
      <c r="D147" s="11">
        <v>17</v>
      </c>
      <c r="E147" s="12"/>
      <c r="F147" s="12">
        <f>D147*E147</f>
        <v>0</v>
      </c>
      <c r="G147" s="11">
        <v>23</v>
      </c>
      <c r="H147" s="13">
        <f>(F147*0.23)+F147</f>
        <v>0</v>
      </c>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row>
    <row r="148" spans="1:64" customFormat="1" ht="25.8">
      <c r="A148" s="6" t="s">
        <v>370</v>
      </c>
      <c r="B148" s="7" t="s">
        <v>373</v>
      </c>
      <c r="C148" s="14" t="s">
        <v>362</v>
      </c>
      <c r="D148" s="11">
        <v>4</v>
      </c>
      <c r="E148" s="12"/>
      <c r="F148" s="12">
        <f>D148*E148</f>
        <v>0</v>
      </c>
      <c r="G148" s="11">
        <v>23</v>
      </c>
      <c r="H148" s="13">
        <f>(F148*0.23)+F148</f>
        <v>0</v>
      </c>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row>
    <row r="149" spans="1:64" customFormat="1" ht="14.1">
      <c r="A149" s="6" t="s">
        <v>368</v>
      </c>
      <c r="B149" s="7" t="s">
        <v>372</v>
      </c>
      <c r="C149" s="14" t="s">
        <v>362</v>
      </c>
      <c r="D149" s="11">
        <v>1</v>
      </c>
      <c r="E149" s="12"/>
      <c r="F149" s="12">
        <f>D149*E149</f>
        <v>0</v>
      </c>
      <c r="G149" s="11">
        <v>23</v>
      </c>
      <c r="H149" s="13">
        <f>(F149*0.23)+F149</f>
        <v>0</v>
      </c>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row>
    <row r="150" spans="1:64" customFormat="1" ht="25.8">
      <c r="A150" s="6" t="s">
        <v>366</v>
      </c>
      <c r="B150" s="7" t="s">
        <v>371</v>
      </c>
      <c r="C150" s="14" t="s">
        <v>362</v>
      </c>
      <c r="D150" s="11">
        <v>4</v>
      </c>
      <c r="E150" s="12"/>
      <c r="F150" s="12">
        <f>D150*E150</f>
        <v>0</v>
      </c>
      <c r="G150" s="11">
        <v>23</v>
      </c>
      <c r="H150" s="13">
        <f>(F150*0.23)+F150</f>
        <v>0</v>
      </c>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row>
    <row r="151" spans="1:64" customFormat="1" ht="14.1">
      <c r="A151" s="6" t="s">
        <v>370</v>
      </c>
      <c r="B151" s="7" t="s">
        <v>369</v>
      </c>
      <c r="C151" s="14" t="s">
        <v>362</v>
      </c>
      <c r="D151" s="11">
        <v>1</v>
      </c>
      <c r="E151" s="12"/>
      <c r="F151" s="12">
        <f>D151*E151</f>
        <v>0</v>
      </c>
      <c r="G151" s="11">
        <v>23</v>
      </c>
      <c r="H151" s="13">
        <f>(F151*0.23)+F151</f>
        <v>0</v>
      </c>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row>
    <row r="152" spans="1:64" customFormat="1" ht="14.1">
      <c r="A152" s="6" t="s">
        <v>368</v>
      </c>
      <c r="B152" s="7" t="s">
        <v>367</v>
      </c>
      <c r="C152" s="14" t="s">
        <v>362</v>
      </c>
      <c r="D152" s="11">
        <v>1</v>
      </c>
      <c r="E152" s="12"/>
      <c r="F152" s="12">
        <f>D152*E152</f>
        <v>0</v>
      </c>
      <c r="G152" s="11">
        <v>23</v>
      </c>
      <c r="H152" s="13">
        <f>(F152*0.23)+F152</f>
        <v>0</v>
      </c>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row>
    <row r="153" spans="1:64" customFormat="1" ht="38.700000000000003">
      <c r="A153" s="6" t="s">
        <v>366</v>
      </c>
      <c r="B153" s="7" t="s">
        <v>365</v>
      </c>
      <c r="C153" s="14" t="s">
        <v>362</v>
      </c>
      <c r="D153" s="11">
        <v>31</v>
      </c>
      <c r="E153" s="12"/>
      <c r="F153" s="12">
        <f>D153*E153</f>
        <v>0</v>
      </c>
      <c r="G153" s="11">
        <v>23</v>
      </c>
      <c r="H153" s="13">
        <f>(F153*0.23)+F153</f>
        <v>0</v>
      </c>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row>
    <row r="154" spans="1:64" customFormat="1" ht="14.1">
      <c r="A154" s="6" t="s">
        <v>364</v>
      </c>
      <c r="B154" s="7" t="s">
        <v>363</v>
      </c>
      <c r="C154" s="14" t="s">
        <v>362</v>
      </c>
      <c r="D154" s="11">
        <v>1</v>
      </c>
      <c r="E154" s="12"/>
      <c r="F154" s="12">
        <f>D154*E154</f>
        <v>0</v>
      </c>
      <c r="G154" s="11">
        <v>23</v>
      </c>
      <c r="H154" s="13">
        <f>(F154*0.23)+F154</f>
        <v>0</v>
      </c>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row>
    <row r="155" spans="1:64" customFormat="1" ht="14.1">
      <c r="A155" s="37" t="s">
        <v>361</v>
      </c>
      <c r="B155" s="37"/>
      <c r="C155" s="37"/>
      <c r="D155" s="37"/>
      <c r="E155" s="37"/>
      <c r="F155" s="36">
        <f>SUM(F10:F154)</f>
        <v>0</v>
      </c>
      <c r="G155" s="36"/>
      <c r="H155" s="36">
        <f>SUM(H10:H154)</f>
        <v>0</v>
      </c>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row>
  </sheetData>
  <mergeCells count="4">
    <mergeCell ref="A1:H2"/>
    <mergeCell ref="A4:H4"/>
    <mergeCell ref="A6:H6"/>
    <mergeCell ref="A155:E155"/>
  </mergeCells>
  <pageMargins left="0" right="0" top="0.39370078740157505" bottom="0.39370078740157505" header="0" footer="0"/>
  <pageSetup paperSize="0" scale="61" fitToWidth="0" fitToHeight="0" pageOrder="overThenDown" orientation="portrait" useFirstPageNumber="1" horizontalDpi="0" verticalDpi="0" copies="0"/>
  <headerFooter>
    <oddHeader>&amp;C&amp;A</oddHeader>
    <oddFooter>&amp;CStrona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Wyposażenie_specyfikacja etap1</vt:lpstr>
      <vt:lpstr>Wyposażenie_specyfikacja etap2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Użytkownik</dc:creator>
  <cp:lastModifiedBy>Użytkownik</cp:lastModifiedBy>
  <dcterms:created xsi:type="dcterms:W3CDTF">2024-06-12T16:59:56Z</dcterms:created>
  <dcterms:modified xsi:type="dcterms:W3CDTF">2024-07-02T18:27:51Z</dcterms:modified>
</cp:coreProperties>
</file>